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hidePivotFieldList="1" defaultThemeVersion="124226"/>
  <bookViews>
    <workbookView xWindow="28680" yWindow="-30" windowWidth="29040" windowHeight="17640" tabRatio="784" activeTab="1"/>
  </bookViews>
  <sheets>
    <sheet name="Exh MLR-1 Economic Trends" sheetId="1" r:id="rId1"/>
    <sheet name="Exh MLR-2a Rates &amp; Yields " sheetId="7" r:id="rId2"/>
    <sheet name="Exh MLR-2b Yield Curve" sheetId="14" r:id="rId3"/>
    <sheet name="EXh MLR-2c TIPS Spread" sheetId="28" r:id="rId4"/>
    <sheet name="Exh MLR-3 Forecasts" sheetId="8" r:id="rId5"/>
    <sheet name="Raw Data &gt;&gt;&gt;&gt;" sheetId="21" r:id="rId6"/>
    <sheet name="ave. Baa rate data" sheetId="22" r:id="rId7"/>
    <sheet name="TIPS Spread" sheetId="26" r:id="rId8"/>
  </sheets>
  <definedNames>
    <definedName name="CIQWBGuid" hidden="1">"1900170-UT_Staff_MReno Sch. MLR-1 to MLR-3.xlsx"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43785.1969560185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'Exh MLR-1 Economic Trends'!$A$1:$I$12</definedName>
    <definedName name="_xlnm.Print_Area" localSheetId="1">'Exh MLR-2a Rates &amp; Yields '!$A$1:$K$31</definedName>
  </definedNames>
  <calcPr calcId="191029" iterateDelta="9.999999999999445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6" i="28" l="1"/>
  <c r="B66" i="28"/>
  <c r="A66" i="28"/>
  <c r="C65" i="28"/>
  <c r="B65" i="28"/>
  <c r="A65" i="28"/>
  <c r="C64" i="28"/>
  <c r="B64" i="28"/>
  <c r="A64" i="28"/>
  <c r="C63" i="28"/>
  <c r="B63" i="28"/>
  <c r="A63" i="28"/>
  <c r="C62" i="28"/>
  <c r="B62" i="28"/>
  <c r="A62" i="28"/>
  <c r="C61" i="28"/>
  <c r="B61" i="28"/>
  <c r="A61" i="28"/>
  <c r="C60" i="28"/>
  <c r="B60" i="28"/>
  <c r="A60" i="28"/>
  <c r="C59" i="28"/>
  <c r="B59" i="28"/>
  <c r="A59" i="28"/>
  <c r="C58" i="28"/>
  <c r="B58" i="28"/>
  <c r="A58" i="28"/>
  <c r="C57" i="28"/>
  <c r="B57" i="28"/>
  <c r="A57" i="28"/>
  <c r="C56" i="28"/>
  <c r="B56" i="28"/>
  <c r="A56" i="28"/>
  <c r="C55" i="28"/>
  <c r="B55" i="28"/>
  <c r="A55" i="28"/>
  <c r="C54" i="28"/>
  <c r="B54" i="28"/>
  <c r="A54" i="28"/>
  <c r="C53" i="28"/>
  <c r="B53" i="28"/>
  <c r="A53" i="28"/>
  <c r="C52" i="28"/>
  <c r="B52" i="28"/>
  <c r="A52" i="28"/>
  <c r="C51" i="28"/>
  <c r="B51" i="28"/>
  <c r="A51" i="28"/>
  <c r="C50" i="28"/>
  <c r="B50" i="28"/>
  <c r="A50" i="28"/>
  <c r="C49" i="28"/>
  <c r="B49" i="28"/>
  <c r="A49" i="28"/>
  <c r="D48" i="28"/>
  <c r="C48" i="28"/>
  <c r="B48" i="28"/>
  <c r="A48" i="28"/>
  <c r="C47" i="28"/>
  <c r="C67" i="28" s="1"/>
  <c r="B47" i="28"/>
  <c r="B67" i="28" s="1"/>
  <c r="A47" i="28"/>
  <c r="C46" i="28"/>
  <c r="B46" i="28"/>
  <c r="A46" i="28"/>
  <c r="C45" i="28"/>
  <c r="B45" i="28"/>
  <c r="A45" i="28"/>
  <c r="C44" i="28"/>
  <c r="B44" i="28"/>
  <c r="A44" i="28"/>
  <c r="C43" i="28"/>
  <c r="B43" i="28"/>
  <c r="A43" i="28"/>
  <c r="C42" i="28"/>
  <c r="B42" i="28"/>
  <c r="A42" i="28"/>
  <c r="C41" i="28"/>
  <c r="B41" i="28"/>
  <c r="A41" i="28"/>
  <c r="C40" i="28"/>
  <c r="B40" i="28"/>
  <c r="A40" i="28"/>
  <c r="C39" i="28"/>
  <c r="B39" i="28"/>
  <c r="A39" i="28"/>
  <c r="C38" i="28"/>
  <c r="B38" i="28"/>
  <c r="A38" i="28"/>
  <c r="C37" i="28"/>
  <c r="B37" i="28"/>
  <c r="A37" i="28"/>
  <c r="C36" i="28"/>
  <c r="B36" i="28"/>
  <c r="A36" i="28"/>
  <c r="C35" i="28"/>
  <c r="B35" i="28"/>
  <c r="A35" i="28"/>
  <c r="C34" i="28"/>
  <c r="B34" i="28"/>
  <c r="A34" i="28"/>
  <c r="C33" i="28"/>
  <c r="B33" i="28"/>
  <c r="A33" i="28"/>
  <c r="C32" i="28"/>
  <c r="B32" i="28"/>
  <c r="A32" i="28"/>
  <c r="C31" i="28"/>
  <c r="B31" i="28"/>
  <c r="A31" i="28"/>
  <c r="C30" i="28"/>
  <c r="B30" i="28"/>
  <c r="A30" i="28"/>
  <c r="C29" i="28"/>
  <c r="B29" i="28"/>
  <c r="A29" i="28"/>
  <c r="C28" i="28"/>
  <c r="B28" i="28"/>
  <c r="A28" i="28"/>
  <c r="C27" i="28"/>
  <c r="B27" i="28"/>
  <c r="A27" i="28"/>
  <c r="C26" i="28"/>
  <c r="B26" i="28"/>
  <c r="A26" i="28"/>
  <c r="C25" i="28"/>
  <c r="B25" i="28"/>
  <c r="A25" i="28"/>
  <c r="C24" i="28"/>
  <c r="B24" i="28"/>
  <c r="A24" i="28"/>
  <c r="C23" i="28"/>
  <c r="B23" i="28"/>
  <c r="A23" i="28"/>
  <c r="C22" i="28"/>
  <c r="B22" i="28"/>
  <c r="A22" i="28"/>
  <c r="C21" i="28"/>
  <c r="B21" i="28"/>
  <c r="A21" i="28"/>
  <c r="D20" i="28"/>
  <c r="C20" i="28"/>
  <c r="B20" i="28"/>
  <c r="A20" i="28"/>
  <c r="C19" i="28"/>
  <c r="B19" i="28"/>
  <c r="A19" i="28"/>
  <c r="C18" i="28"/>
  <c r="B18" i="28"/>
  <c r="A18" i="28"/>
  <c r="C17" i="28"/>
  <c r="B17" i="28"/>
  <c r="A17" i="28"/>
  <c r="C16" i="28"/>
  <c r="B16" i="28"/>
  <c r="A16" i="28"/>
  <c r="C15" i="28"/>
  <c r="B15" i="28"/>
  <c r="A15" i="28"/>
  <c r="C14" i="28"/>
  <c r="B14" i="28"/>
  <c r="A14" i="28"/>
  <c r="C13" i="28"/>
  <c r="B13" i="28"/>
  <c r="A13" i="28"/>
  <c r="C12" i="28"/>
  <c r="B12" i="28"/>
  <c r="A12" i="28"/>
  <c r="C11" i="28"/>
  <c r="B11" i="28"/>
  <c r="A11" i="28"/>
  <c r="C10" i="28"/>
  <c r="B10" i="28"/>
  <c r="A10" i="28"/>
  <c r="C9" i="28"/>
  <c r="B9" i="28"/>
  <c r="A9" i="28"/>
  <c r="C8" i="28"/>
  <c r="B8" i="28"/>
  <c r="A8" i="28"/>
  <c r="C7" i="28"/>
  <c r="B7" i="28"/>
  <c r="A7" i="28"/>
  <c r="C6" i="28"/>
  <c r="B6" i="28"/>
  <c r="A6" i="28"/>
  <c r="C5" i="28"/>
  <c r="C68" i="28" s="1"/>
  <c r="B5" i="28"/>
  <c r="A5" i="28"/>
  <c r="C4" i="28"/>
  <c r="B4" i="28"/>
  <c r="A4" i="28"/>
  <c r="C3" i="28"/>
  <c r="B3" i="28"/>
  <c r="B68" i="28" s="1"/>
  <c r="A3" i="28"/>
  <c r="C73" i="26" l="1"/>
  <c r="C72" i="26"/>
  <c r="B73" i="26"/>
  <c r="B72" i="26"/>
  <c r="C13" i="14" l="1"/>
  <c r="C12" i="14"/>
  <c r="C11" i="14"/>
  <c r="C10" i="14"/>
  <c r="C9" i="14"/>
  <c r="C8" i="14"/>
  <c r="C7" i="14"/>
  <c r="C6" i="14"/>
  <c r="C5" i="14"/>
  <c r="C4" i="14"/>
  <c r="C3" i="14"/>
  <c r="I9" i="1"/>
  <c r="H9" i="1"/>
  <c r="I8" i="1"/>
  <c r="H8" i="1"/>
  <c r="I7" i="1"/>
  <c r="H7" i="1"/>
  <c r="I6" i="1"/>
  <c r="H6" i="1"/>
  <c r="D8" i="26"/>
  <c r="D9" i="26"/>
  <c r="D4" i="28" s="1"/>
  <c r="D10" i="26"/>
  <c r="D5" i="28" s="1"/>
  <c r="D11" i="26"/>
  <c r="D6" i="28" s="1"/>
  <c r="D12" i="26"/>
  <c r="D7" i="28" s="1"/>
  <c r="D13" i="26"/>
  <c r="D8" i="28" s="1"/>
  <c r="D14" i="26"/>
  <c r="D9" i="28" s="1"/>
  <c r="D15" i="26"/>
  <c r="D10" i="28" s="1"/>
  <c r="D16" i="26"/>
  <c r="D11" i="28" s="1"/>
  <c r="D17" i="26"/>
  <c r="D12" i="28" s="1"/>
  <c r="D18" i="26"/>
  <c r="D13" i="28" s="1"/>
  <c r="D19" i="26"/>
  <c r="D14" i="28" s="1"/>
  <c r="D20" i="26"/>
  <c r="D15" i="28" s="1"/>
  <c r="D21" i="26"/>
  <c r="D16" i="28" s="1"/>
  <c r="D22" i="26"/>
  <c r="D17" i="28" s="1"/>
  <c r="D23" i="26"/>
  <c r="D18" i="28" s="1"/>
  <c r="D24" i="26"/>
  <c r="D19" i="28" s="1"/>
  <c r="D26" i="26"/>
  <c r="D21" i="28" s="1"/>
  <c r="D27" i="26"/>
  <c r="D22" i="28" s="1"/>
  <c r="D28" i="26"/>
  <c r="D23" i="28" s="1"/>
  <c r="D29" i="26"/>
  <c r="D24" i="28" s="1"/>
  <c r="D30" i="26"/>
  <c r="D25" i="28" s="1"/>
  <c r="D31" i="26"/>
  <c r="D26" i="28" s="1"/>
  <c r="D32" i="26"/>
  <c r="D27" i="28" s="1"/>
  <c r="D33" i="26"/>
  <c r="D28" i="28" s="1"/>
  <c r="D34" i="26"/>
  <c r="D29" i="28" s="1"/>
  <c r="D35" i="26"/>
  <c r="D30" i="28" s="1"/>
  <c r="D36" i="26"/>
  <c r="D31" i="28" s="1"/>
  <c r="D37" i="26"/>
  <c r="D32" i="28" s="1"/>
  <c r="D38" i="26"/>
  <c r="D33" i="28" s="1"/>
  <c r="D39" i="26"/>
  <c r="D34" i="28" s="1"/>
  <c r="D40" i="26"/>
  <c r="D35" i="28" s="1"/>
  <c r="D41" i="26"/>
  <c r="D36" i="28" s="1"/>
  <c r="D42" i="26"/>
  <c r="D37" i="28" s="1"/>
  <c r="D43" i="26"/>
  <c r="D38" i="28" s="1"/>
  <c r="D44" i="26"/>
  <c r="D39" i="28" s="1"/>
  <c r="D45" i="26"/>
  <c r="D40" i="28" s="1"/>
  <c r="D46" i="26"/>
  <c r="D41" i="28" s="1"/>
  <c r="D47" i="26"/>
  <c r="D42" i="28" s="1"/>
  <c r="D48" i="26"/>
  <c r="D43" i="28" s="1"/>
  <c r="D49" i="26"/>
  <c r="D44" i="28" s="1"/>
  <c r="D50" i="26"/>
  <c r="D45" i="28" s="1"/>
  <c r="D51" i="26"/>
  <c r="D52" i="26"/>
  <c r="D47" i="28" s="1"/>
  <c r="D54" i="26"/>
  <c r="D49" i="28" s="1"/>
  <c r="D55" i="26"/>
  <c r="D50" i="28" s="1"/>
  <c r="D56" i="26"/>
  <c r="D51" i="28" s="1"/>
  <c r="D57" i="26"/>
  <c r="D52" i="28" s="1"/>
  <c r="D58" i="26"/>
  <c r="D53" i="28" s="1"/>
  <c r="D59" i="26"/>
  <c r="D54" i="28" s="1"/>
  <c r="D60" i="26"/>
  <c r="D55" i="28" s="1"/>
  <c r="D61" i="26"/>
  <c r="D56" i="28" s="1"/>
  <c r="D62" i="26"/>
  <c r="D57" i="28" s="1"/>
  <c r="D63" i="26"/>
  <c r="D58" i="28" s="1"/>
  <c r="D64" i="26"/>
  <c r="D59" i="28" s="1"/>
  <c r="D65" i="26"/>
  <c r="D60" i="28" s="1"/>
  <c r="D66" i="26"/>
  <c r="D61" i="28" s="1"/>
  <c r="D67" i="26"/>
  <c r="D62" i="28" s="1"/>
  <c r="D68" i="26"/>
  <c r="D63" i="28" s="1"/>
  <c r="D69" i="26"/>
  <c r="D64" i="28" s="1"/>
  <c r="D70" i="26"/>
  <c r="D65" i="28" s="1"/>
  <c r="D71" i="26"/>
  <c r="D66" i="28" s="1"/>
  <c r="D3" i="14"/>
  <c r="E3" i="14"/>
  <c r="D4" i="14"/>
  <c r="E4" i="14"/>
  <c r="D5" i="14"/>
  <c r="E5" i="14"/>
  <c r="D6" i="14"/>
  <c r="E6" i="14"/>
  <c r="D7" i="14"/>
  <c r="E7" i="14"/>
  <c r="D8" i="14"/>
  <c r="E8" i="14"/>
  <c r="D9" i="14"/>
  <c r="E9" i="14"/>
  <c r="D10" i="14"/>
  <c r="E10" i="14"/>
  <c r="D11" i="14"/>
  <c r="E11" i="14"/>
  <c r="D12" i="14"/>
  <c r="E12" i="14"/>
  <c r="D13" i="14"/>
  <c r="E13" i="14"/>
  <c r="D46" i="28" l="1"/>
  <c r="D67" i="28" s="1"/>
  <c r="D72" i="26"/>
  <c r="D3" i="28"/>
  <c r="D68" i="28" s="1"/>
  <c r="D73" i="26"/>
</calcChain>
</file>

<file path=xl/sharedStrings.xml><?xml version="1.0" encoding="utf-8"?>
<sst xmlns="http://schemas.openxmlformats.org/spreadsheetml/2006/main" count="136" uniqueCount="100">
  <si>
    <t>Real GDP</t>
  </si>
  <si>
    <t>CPI</t>
  </si>
  <si>
    <t>3-Month T-Bill</t>
  </si>
  <si>
    <t>10-Year T-Bond</t>
  </si>
  <si>
    <t>Moody's Aaa Bond</t>
  </si>
  <si>
    <t>Federal Funds Rate</t>
  </si>
  <si>
    <t>Prime Interest Rate</t>
  </si>
  <si>
    <t>Nominal GDP</t>
  </si>
  <si>
    <t>Date</t>
  </si>
  <si>
    <t>1 Mo</t>
  </si>
  <si>
    <t>3 Mo</t>
  </si>
  <si>
    <t>6 Mo</t>
  </si>
  <si>
    <t>1 Yr</t>
  </si>
  <si>
    <t>2 Yr</t>
  </si>
  <si>
    <t>3 Yr</t>
  </si>
  <si>
    <t>5 Yr</t>
  </si>
  <si>
    <t>7 Yr</t>
  </si>
  <si>
    <t>10 Yr</t>
  </si>
  <si>
    <t>20 Yr</t>
  </si>
  <si>
    <t>30 Yr</t>
  </si>
  <si>
    <t>Series Description</t>
  </si>
  <si>
    <t>Market yield on U.S. Treasury securities at 30-year   constant maturity, quoted on investment basis</t>
  </si>
  <si>
    <t>Unit:</t>
  </si>
  <si>
    <t>Percent:_Per_Year</t>
  </si>
  <si>
    <t>Multiplier:</t>
  </si>
  <si>
    <t>Currency:</t>
  </si>
  <si>
    <t>NA</t>
  </si>
  <si>
    <t>Time Period</t>
  </si>
  <si>
    <t>H15/H15/RIFLGFCY30_N.B</t>
  </si>
  <si>
    <t>RIFLGFCY30_N.B</t>
  </si>
  <si>
    <t>Yield on 30-yr T-Bond</t>
  </si>
  <si>
    <t>Yield on 30-yr T-Bond (Inflation Indexed)</t>
  </si>
  <si>
    <t>E/P Ratio</t>
  </si>
  <si>
    <t>30-Year T-Bond</t>
  </si>
  <si>
    <t>FRED Graph Observations</t>
  </si>
  <si>
    <t>Federal Reserve Economic Data</t>
  </si>
  <si>
    <t>Link: https://fred.stlouisfed.org</t>
  </si>
  <si>
    <t>Economic Research Division</t>
  </si>
  <si>
    <t>Federal Reserve Bank of St. Louis</t>
  </si>
  <si>
    <t>BAA</t>
  </si>
  <si>
    <t>observation_date</t>
  </si>
  <si>
    <t>Download Page</t>
  </si>
  <si>
    <t>Market yield on U.S. Treasury securities at 30-year^  constant maturity, quoted on investment basis,^  inflation-indexed</t>
  </si>
  <si>
    <t>Unique Identifier:</t>
  </si>
  <si>
    <t>H15/H15/RIFLGFCY30_XII_N.B</t>
  </si>
  <si>
    <t>https://www.federalreserve.gov/releases/h15/</t>
  </si>
  <si>
    <t>Unempl</t>
  </si>
  <si>
    <t>Labor Part.</t>
  </si>
  <si>
    <t>Moody's Baa Bond</t>
  </si>
  <si>
    <t>GDP Price Index</t>
  </si>
  <si>
    <t>RIFLGFCY30_XII_N.B</t>
  </si>
  <si>
    <t>Consumer Price Index</t>
  </si>
  <si>
    <t>N.A.</t>
  </si>
  <si>
    <t>Note: The figures above represent medians of 35 forecasters.</t>
  </si>
  <si>
    <t>Moody's Seasoned Baa Corporate Bond Yield, Percent, Annual, Not Seasonally Adjusted</t>
  </si>
  <si>
    <t>Frequency: Annual</t>
  </si>
  <si>
    <t>30-Day TIPs Spread</t>
  </si>
  <si>
    <t>30-Day Average</t>
  </si>
  <si>
    <t>H.15 Selected Interest Rates for Nov 07, 2019</t>
  </si>
  <si>
    <t>90-Day Average</t>
  </si>
  <si>
    <t>H.15 Selected Interest Rates</t>
  </si>
  <si>
    <t>Exhibit MLR-1. Historical Economic Trends (Percent Change from Previous Period)</t>
  </si>
  <si>
    <t>Exhibit MLR-2a. Interest Rates and Bond Yields, 2010 to 2019</t>
  </si>
  <si>
    <t>Exhibit MLR-2b Yield on Treasury Securities</t>
  </si>
  <si>
    <t>Exhibit MLR-3. Survey of Professional Forecasters: U.S. Quarterly and Annual Forecasts</t>
  </si>
  <si>
    <t>Exhibit MLR-2c. Daily Average Tips Spread</t>
  </si>
  <si>
    <t>Source: Research Department, Federal Reserve Bank of Philadelphia, Survey of Professional Forecasters, Third Quarter 2021, p. 9.</t>
  </si>
  <si>
    <t>Q3 2021</t>
  </si>
  <si>
    <t>Q4 2021</t>
  </si>
  <si>
    <t>Q1 2022</t>
  </si>
  <si>
    <t>Q2 2022</t>
  </si>
  <si>
    <t>Q3 2022</t>
  </si>
  <si>
    <t xml:space="preserve">Unemployment Rate </t>
  </si>
  <si>
    <t>3-Month Treasury Bill</t>
  </si>
  <si>
    <t>10-Year Treasury Bond</t>
  </si>
  <si>
    <t>Q1 2021</t>
  </si>
  <si>
    <t>Q2 2021</t>
  </si>
  <si>
    <t>https://www.govinfo.gov/content/pkg/ECONI-2021-09/pdf/ECONI-2021-09.pdf</t>
  </si>
  <si>
    <t>Source: Economic Indicators, September 2021, Prepared for the Joint Economic Committee by the Council of Economic Advisors.</t>
  </si>
  <si>
    <r>
      <t>Consumer Price Index</t>
    </r>
    <r>
      <rPr>
        <vertAlign val="superscript"/>
        <sz val="11"/>
        <color theme="1"/>
        <rFont val="Calibri"/>
        <family val="2"/>
        <scheme val="minor"/>
      </rPr>
      <t>1</t>
    </r>
  </si>
  <si>
    <t>jan</t>
  </si>
  <si>
    <t>feb</t>
  </si>
  <si>
    <t>mar</t>
  </si>
  <si>
    <t>apr</t>
  </si>
  <si>
    <t>may</t>
  </si>
  <si>
    <t>jun</t>
  </si>
  <si>
    <t>july</t>
  </si>
  <si>
    <t>aug</t>
  </si>
  <si>
    <t>1. NSA, Reflects data at the end of each quarter.</t>
  </si>
  <si>
    <t>sep</t>
  </si>
  <si>
    <r>
      <t>Unemployment Rate</t>
    </r>
    <r>
      <rPr>
        <vertAlign val="superscript"/>
        <sz val="11"/>
        <color theme="1"/>
        <rFont val="Calibri"/>
        <family val="2"/>
        <scheme val="minor"/>
      </rPr>
      <t>1</t>
    </r>
  </si>
  <si>
    <r>
      <t>Employment/Population Ratio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</t>
    </r>
  </si>
  <si>
    <r>
      <t>Labor Force Participation Rate</t>
    </r>
    <r>
      <rPr>
        <vertAlign val="superscript"/>
        <sz val="11"/>
        <color theme="1"/>
        <rFont val="Calibri"/>
        <family val="2"/>
        <scheme val="minor"/>
      </rPr>
      <t>1</t>
    </r>
  </si>
  <si>
    <t>Sept. 2021</t>
  </si>
  <si>
    <t>Help: https://fredhelp.stlouisfed.org</t>
  </si>
  <si>
    <t>Last Rate Case (12/30/2016)</t>
  </si>
  <si>
    <t>End Test Year (12/31/2020)</t>
  </si>
  <si>
    <t>Current (September 30, 2021)</t>
  </si>
  <si>
    <r>
      <t xml:space="preserve">Moody's Baa Bond Rates Source: </t>
    </r>
    <r>
      <rPr>
        <sz val="10"/>
        <color theme="1"/>
        <rFont val="Calibri"/>
        <family val="2"/>
        <scheme val="minor"/>
      </rPr>
      <t>https://fred.stlouisfed.org/series/BAA</t>
    </r>
  </si>
  <si>
    <t>Rates and Yields for 2021 are reported for month end September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</si>
</sst>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yyyy\-mm\-dd"/>
    <numFmt numFmtId="166" formatCode="m/d/yy;@"/>
    <numFmt numFmtId="167" formatCode="0.000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i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6"/>
      <color rgb="FF2A2A2A"/>
      <name val="Arial"/>
      <family val="2"/>
    </font>
    <font>
      <b/>
      <sz val="10"/>
      <color rgb="FF2A2A2A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11" fillId="0" borderId="0" applyNumberFormat="0" applyFill="0" applyBorder="0" applyAlignment="0" applyProtection="0"/>
    <xf numFmtId="0" fontId="12" fillId="0" borderId="19" applyNumberFormat="0" applyFill="0" applyAlignment="0" applyProtection="0"/>
    <xf numFmtId="0" fontId="13" fillId="0" borderId="20" applyNumberFormat="0" applyFill="0" applyAlignment="0" applyProtection="0"/>
    <xf numFmtId="0" fontId="14" fillId="0" borderId="21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2" applyNumberFormat="0" applyAlignment="0" applyProtection="0"/>
    <xf numFmtId="0" fontId="19" fillId="7" borderId="23" applyNumberFormat="0" applyAlignment="0" applyProtection="0"/>
    <xf numFmtId="0" fontId="20" fillId="7" borderId="22" applyNumberFormat="0" applyAlignment="0" applyProtection="0"/>
    <xf numFmtId="0" fontId="21" fillId="0" borderId="24" applyNumberFormat="0" applyFill="0" applyAlignment="0" applyProtection="0"/>
    <xf numFmtId="0" fontId="22" fillId="8" borderId="25" applyNumberFormat="0" applyAlignment="0" applyProtection="0"/>
    <xf numFmtId="0" fontId="23" fillId="0" borderId="0" applyNumberFormat="0" applyFill="0" applyBorder="0" applyAlignment="0" applyProtection="0"/>
    <xf numFmtId="0" fontId="10" fillId="9" borderId="26" applyNumberFormat="0" applyFont="0" applyAlignment="0" applyProtection="0"/>
    <xf numFmtId="0" fontId="24" fillId="0" borderId="0" applyNumberFormat="0" applyFill="0" applyBorder="0" applyAlignment="0" applyProtection="0"/>
    <xf numFmtId="0" fontId="1" fillId="0" borderId="27" applyNumberFormat="0" applyFill="0" applyAlignment="0" applyProtection="0"/>
    <xf numFmtId="0" fontId="25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5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5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5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5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5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29" fillId="0" borderId="0"/>
    <xf numFmtId="0" fontId="30" fillId="0" borderId="0"/>
    <xf numFmtId="0" fontId="33" fillId="0" borderId="0"/>
  </cellStyleXfs>
  <cellXfs count="127">
    <xf numFmtId="0" fontId="0" fillId="0" borderId="0" xfId="0"/>
    <xf numFmtId="0" fontId="1" fillId="0" borderId="0" xfId="0" applyFont="1" applyBorder="1" applyAlignment="1">
      <alignment horizontal="center"/>
    </xf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2" borderId="8" xfId="0" applyFill="1" applyBorder="1"/>
    <xf numFmtId="2" fontId="0" fillId="2" borderId="2" xfId="0" applyNumberFormat="1" applyFill="1" applyBorder="1" applyAlignment="1">
      <alignment horizontal="center"/>
    </xf>
    <xf numFmtId="0" fontId="0" fillId="2" borderId="3" xfId="0" applyFill="1" applyBorder="1"/>
    <xf numFmtId="2" fontId="0" fillId="2" borderId="1" xfId="0" applyNumberFormat="1" applyFill="1" applyBorder="1" applyAlignment="1">
      <alignment horizontal="center"/>
    </xf>
    <xf numFmtId="0" fontId="0" fillId="2" borderId="5" xfId="0" applyFill="1" applyBorder="1"/>
    <xf numFmtId="164" fontId="0" fillId="2" borderId="2" xfId="0" applyNumberForma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6" fillId="2" borderId="0" xfId="0" applyFont="1" applyFill="1"/>
    <xf numFmtId="0" fontId="8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6" fillId="2" borderId="0" xfId="0" applyFont="1" applyFill="1" applyBorder="1"/>
    <xf numFmtId="0" fontId="2" fillId="0" borderId="0" xfId="1"/>
    <xf numFmtId="164" fontId="0" fillId="0" borderId="0" xfId="0" applyNumberFormat="1"/>
    <xf numFmtId="0" fontId="6" fillId="0" borderId="0" xfId="0" applyFont="1" applyFill="1"/>
    <xf numFmtId="0" fontId="0" fillId="0" borderId="0" xfId="0" applyFill="1"/>
    <xf numFmtId="14" fontId="0" fillId="0" borderId="0" xfId="0" applyNumberFormat="1"/>
    <xf numFmtId="2" fontId="1" fillId="2" borderId="30" xfId="0" applyNumberFormat="1" applyFont="1" applyFill="1" applyBorder="1" applyAlignment="1">
      <alignment wrapText="1"/>
    </xf>
    <xf numFmtId="2" fontId="1" fillId="2" borderId="29" xfId="0" applyNumberFormat="1" applyFont="1" applyFill="1" applyBorder="1" applyAlignment="1">
      <alignment wrapText="1"/>
    </xf>
    <xf numFmtId="2" fontId="1" fillId="2" borderId="28" xfId="0" applyNumberFormat="1" applyFont="1" applyFill="1" applyBorder="1" applyAlignment="1">
      <alignment wrapText="1"/>
    </xf>
    <xf numFmtId="0" fontId="0" fillId="2" borderId="8" xfId="0" applyFont="1" applyFill="1" applyBorder="1"/>
    <xf numFmtId="0" fontId="0" fillId="2" borderId="3" xfId="0" applyFont="1" applyFill="1" applyBorder="1"/>
    <xf numFmtId="0" fontId="0" fillId="0" borderId="0" xfId="0" applyAlignment="1">
      <alignment horizontal="center"/>
    </xf>
    <xf numFmtId="164" fontId="28" fillId="2" borderId="1" xfId="5" applyNumberFormat="1" applyFont="1" applyFill="1" applyBorder="1" applyAlignment="1">
      <alignment horizontal="center" wrapText="1"/>
    </xf>
    <xf numFmtId="164" fontId="10" fillId="2" borderId="4" xfId="0" applyNumberFormat="1" applyFont="1" applyFill="1" applyBorder="1" applyAlignment="1">
      <alignment horizontal="center"/>
    </xf>
    <xf numFmtId="164" fontId="10" fillId="2" borderId="7" xfId="0" applyNumberFormat="1" applyFon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9" fillId="0" borderId="28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3" xfId="0" applyFont="1" applyFill="1" applyBorder="1" applyAlignment="1">
      <alignment wrapText="1"/>
    </xf>
    <xf numFmtId="0" fontId="0" fillId="2" borderId="5" xfId="0" applyFont="1" applyFill="1" applyBorder="1" applyAlignment="1">
      <alignment wrapText="1"/>
    </xf>
    <xf numFmtId="0" fontId="0" fillId="0" borderId="3" xfId="0" applyBorder="1"/>
    <xf numFmtId="0" fontId="0" fillId="35" borderId="0" xfId="0" applyFill="1"/>
    <xf numFmtId="0" fontId="6" fillId="0" borderId="0" xfId="0" applyFont="1"/>
    <xf numFmtId="164" fontId="0" fillId="35" borderId="0" xfId="0" applyNumberFormat="1" applyFill="1"/>
    <xf numFmtId="164" fontId="10" fillId="0" borderId="15" xfId="0" applyNumberFormat="1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2" borderId="31" xfId="0" applyFill="1" applyBorder="1"/>
    <xf numFmtId="164" fontId="0" fillId="2" borderId="32" xfId="0" applyNumberFormat="1" applyFill="1" applyBorder="1" applyAlignment="1">
      <alignment horizontal="center"/>
    </xf>
    <xf numFmtId="164" fontId="0" fillId="2" borderId="33" xfId="0" applyNumberFormat="1" applyFill="1" applyBorder="1" applyAlignment="1">
      <alignment horizontal="center"/>
    </xf>
    <xf numFmtId="164" fontId="0" fillId="2" borderId="34" xfId="0" applyNumberFormat="1" applyFill="1" applyBorder="1" applyAlignment="1">
      <alignment horizontal="center"/>
    </xf>
    <xf numFmtId="164" fontId="0" fillId="2" borderId="35" xfId="0" applyNumberFormat="1" applyFill="1" applyBorder="1" applyAlignment="1">
      <alignment horizontal="center"/>
    </xf>
    <xf numFmtId="164" fontId="0" fillId="2" borderId="36" xfId="0" applyNumberFormat="1" applyFill="1" applyBorder="1" applyAlignment="1">
      <alignment horizontal="center"/>
    </xf>
    <xf numFmtId="164" fontId="0" fillId="2" borderId="37" xfId="0" applyNumberFormat="1" applyFill="1" applyBorder="1" applyAlignment="1">
      <alignment horizontal="center"/>
    </xf>
    <xf numFmtId="0" fontId="26" fillId="2" borderId="0" xfId="0" applyFont="1" applyFill="1" applyBorder="1"/>
    <xf numFmtId="164" fontId="0" fillId="0" borderId="1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2" borderId="34" xfId="0" applyNumberFormat="1" applyFill="1" applyBorder="1" applyAlignment="1">
      <alignment horizontal="center"/>
    </xf>
    <xf numFmtId="2" fontId="0" fillId="2" borderId="35" xfId="0" applyNumberFormat="1" applyFill="1" applyBorder="1" applyAlignment="1">
      <alignment horizontal="center"/>
    </xf>
    <xf numFmtId="0" fontId="0" fillId="0" borderId="35" xfId="0" applyBorder="1" applyAlignment="1">
      <alignment horizontal="center"/>
    </xf>
    <xf numFmtId="2" fontId="0" fillId="0" borderId="35" xfId="0" applyNumberForma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1" xfId="4" applyBorder="1" applyAlignment="1">
      <alignment horizontal="center"/>
    </xf>
    <xf numFmtId="0" fontId="3" fillId="0" borderId="0" xfId="4"/>
    <xf numFmtId="0" fontId="27" fillId="34" borderId="0" xfId="4" applyFont="1" applyFill="1"/>
    <xf numFmtId="0" fontId="3" fillId="34" borderId="41" xfId="4" applyFill="1" applyBorder="1"/>
    <xf numFmtId="0" fontId="3" fillId="0" borderId="0" xfId="4"/>
    <xf numFmtId="0" fontId="27" fillId="34" borderId="0" xfId="4" applyFont="1" applyFill="1"/>
    <xf numFmtId="0" fontId="31" fillId="34" borderId="0" xfId="4" applyFont="1" applyFill="1"/>
    <xf numFmtId="0" fontId="3" fillId="36" borderId="40" xfId="4" applyFill="1" applyBorder="1"/>
    <xf numFmtId="0" fontId="3" fillId="34" borderId="41" xfId="4" applyFill="1" applyBorder="1"/>
    <xf numFmtId="2" fontId="32" fillId="0" borderId="6" xfId="4" applyNumberFormat="1" applyFont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32" fillId="0" borderId="38" xfId="4" applyNumberFormat="1" applyFont="1" applyBorder="1" applyAlignment="1">
      <alignment horizontal="center"/>
    </xf>
    <xf numFmtId="2" fontId="1" fillId="2" borderId="39" xfId="0" applyNumberFormat="1" applyFont="1" applyFill="1" applyBorder="1" applyAlignment="1">
      <alignment horizontal="center"/>
    </xf>
    <xf numFmtId="14" fontId="9" fillId="0" borderId="29" xfId="0" applyNumberFormat="1" applyFont="1" applyFill="1" applyBorder="1" applyAlignment="1">
      <alignment horizontal="center" vertical="top" wrapText="1"/>
    </xf>
    <xf numFmtId="14" fontId="9" fillId="0" borderId="30" xfId="0" applyNumberFormat="1" applyFont="1" applyFill="1" applyBorder="1" applyAlignment="1">
      <alignment horizontal="center" vertical="top" wrapText="1"/>
    </xf>
    <xf numFmtId="0" fontId="0" fillId="0" borderId="38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9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8" xfId="0" applyFont="1" applyFill="1" applyBorder="1"/>
    <xf numFmtId="0" fontId="1" fillId="2" borderId="29" xfId="0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0" fontId="1" fillId="2" borderId="29" xfId="0" applyFont="1" applyFill="1" applyBorder="1" applyAlignment="1">
      <alignment horizontal="center" wrapText="1"/>
    </xf>
    <xf numFmtId="0" fontId="1" fillId="2" borderId="30" xfId="0" applyFont="1" applyFill="1" applyBorder="1" applyAlignment="1">
      <alignment horizontal="center" wrapText="1"/>
    </xf>
    <xf numFmtId="2" fontId="0" fillId="2" borderId="6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0" fontId="33" fillId="0" borderId="0" xfId="53"/>
    <xf numFmtId="165" fontId="33" fillId="0" borderId="0" xfId="53" applyNumberFormat="1"/>
    <xf numFmtId="2" fontId="33" fillId="0" borderId="0" xfId="53" applyNumberFormat="1"/>
    <xf numFmtId="2" fontId="33" fillId="0" borderId="0" xfId="53" applyNumberFormat="1" applyFill="1"/>
    <xf numFmtId="14" fontId="3" fillId="36" borderId="40" xfId="4" applyNumberFormat="1" applyFill="1" applyBorder="1"/>
    <xf numFmtId="167" fontId="0" fillId="0" borderId="0" xfId="0" applyNumberFormat="1"/>
    <xf numFmtId="166" fontId="3" fillId="0" borderId="3" xfId="4" applyNumberFormat="1" applyBorder="1"/>
    <xf numFmtId="166" fontId="32" fillId="0" borderId="42" xfId="4" applyNumberFormat="1" applyFont="1" applyBorder="1"/>
    <xf numFmtId="166" fontId="32" fillId="0" borderId="5" xfId="4" applyNumberFormat="1" applyFont="1" applyBorder="1"/>
    <xf numFmtId="164" fontId="28" fillId="2" borderId="2" xfId="2" applyNumberFormat="1" applyFont="1" applyFill="1" applyBorder="1" applyAlignment="1">
      <alignment horizontal="center" wrapText="1"/>
    </xf>
    <xf numFmtId="164" fontId="10" fillId="2" borderId="2" xfId="0" applyNumberFormat="1" applyFont="1" applyFill="1" applyBorder="1" applyAlignment="1">
      <alignment horizontal="center"/>
    </xf>
    <xf numFmtId="164" fontId="10" fillId="2" borderId="34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10" fillId="2" borderId="35" xfId="0" applyNumberFormat="1" applyFont="1" applyFill="1" applyBorder="1" applyAlignment="1">
      <alignment horizontal="center"/>
    </xf>
    <xf numFmtId="164" fontId="28" fillId="2" borderId="1" xfId="5" quotePrefix="1" applyNumberFormat="1" applyFont="1" applyFill="1" applyBorder="1" applyAlignment="1">
      <alignment horizontal="center" wrapText="1"/>
    </xf>
    <xf numFmtId="164" fontId="28" fillId="2" borderId="1" xfId="6" applyNumberFormat="1" applyFont="1" applyFill="1" applyBorder="1" applyAlignment="1">
      <alignment horizontal="center" wrapText="1"/>
    </xf>
    <xf numFmtId="164" fontId="28" fillId="2" borderId="6" xfId="6" applyNumberFormat="1" applyFont="1" applyFill="1" applyBorder="1" applyAlignment="1">
      <alignment horizontal="center" wrapText="1"/>
    </xf>
    <xf numFmtId="164" fontId="10" fillId="2" borderId="6" xfId="0" applyNumberFormat="1" applyFont="1" applyFill="1" applyBorder="1" applyAlignment="1">
      <alignment horizontal="center"/>
    </xf>
    <xf numFmtId="164" fontId="10" fillId="2" borderId="37" xfId="0" applyNumberFormat="1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</cellXfs>
  <cellStyles count="54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Explanatory Text" xfId="25" builtinId="53" customBuilti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Hyperlink" xfId="1" builtinId="8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2" xfId="4"/>
    <cellStyle name="Normal 2 2" xfId="8"/>
    <cellStyle name="Normal 3" xfId="3"/>
    <cellStyle name="Normal 3 2" xfId="7"/>
    <cellStyle name="Normal 4" xfId="9"/>
    <cellStyle name="Normal 5" xfId="51"/>
    <cellStyle name="Normal 6" xfId="52"/>
    <cellStyle name="Normal 7" xfId="53"/>
    <cellStyle name="Normal_EI TAB p11" xfId="6"/>
    <cellStyle name="Normal_EI TAB p24 btm" xfId="5"/>
    <cellStyle name="Normal_EI TAB p3 top" xfId="2"/>
    <cellStyle name="Note" xfId="24" builtinId="10" customBuiltin="1"/>
    <cellStyle name="Output" xfId="19" builtinId="21" customBuiltin="1"/>
    <cellStyle name="Title" xfId="10" builtinId="15" customBuiltin="1"/>
    <cellStyle name="Total" xfId="26" builtinId="25" customBuiltin="1"/>
    <cellStyle name="Warning Text" xfId="2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Figure</a:t>
            </a:r>
            <a:r>
              <a:rPr lang="en-US" sz="1400" baseline="0"/>
              <a:t> 1. </a:t>
            </a:r>
            <a:r>
              <a:rPr lang="en-US" sz="1400"/>
              <a:t>Interest</a:t>
            </a:r>
            <a:r>
              <a:rPr lang="en-US" sz="1400" baseline="0"/>
              <a:t> Rates and Bond Yields, 2012 to 2021           </a:t>
            </a:r>
          </a:p>
        </c:rich>
      </c:tx>
      <c:layout>
        <c:manualLayout>
          <c:xMode val="edge"/>
          <c:yMode val="edge"/>
          <c:x val="0.167785548920099"/>
          <c:y val="4.57327402287337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5368592639669333E-2"/>
          <c:y val="0.16643114460571529"/>
          <c:w val="0.84111973401775786"/>
          <c:h val="0.53482348358517473"/>
        </c:manualLayout>
      </c:layout>
      <c:lineChart>
        <c:grouping val="standard"/>
        <c:varyColors val="0"/>
        <c:ser>
          <c:idx val="0"/>
          <c:order val="0"/>
          <c:tx>
            <c:strRef>
              <c:f>'Exh MLR-2a Rates &amp; Yields '!$A$4</c:f>
              <c:strCache>
                <c:ptCount val="1"/>
                <c:pt idx="0">
                  <c:v>3-Month T-Bill</c:v>
                </c:pt>
              </c:strCache>
            </c:strRef>
          </c:tx>
          <c:cat>
            <c:strRef>
              <c:f>'Exh MLR-2a Rates &amp; Yields '!$B$3:$K$3</c:f>
              <c:strCach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Sept. 2021</c:v>
                </c:pt>
              </c:strCache>
            </c:strRef>
          </c:cat>
          <c:val>
            <c:numRef>
              <c:f>'Exh MLR-2a Rates &amp; Yields '!$B$4:$K$4</c:f>
              <c:numCache>
                <c:formatCode>0.00</c:formatCode>
                <c:ptCount val="10"/>
                <c:pt idx="0">
                  <c:v>0.09</c:v>
                </c:pt>
                <c:pt idx="1">
                  <c:v>0.06</c:v>
                </c:pt>
                <c:pt idx="2">
                  <c:v>0.03</c:v>
                </c:pt>
                <c:pt idx="3">
                  <c:v>0.06</c:v>
                </c:pt>
                <c:pt idx="4">
                  <c:v>0.33</c:v>
                </c:pt>
                <c:pt idx="5">
                  <c:v>0.94</c:v>
                </c:pt>
                <c:pt idx="6">
                  <c:v>1.94</c:v>
                </c:pt>
                <c:pt idx="7">
                  <c:v>2.08</c:v>
                </c:pt>
                <c:pt idx="8">
                  <c:v>0.38</c:v>
                </c:pt>
                <c:pt idx="9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1D-40BB-B573-B1C87CC63197}"/>
            </c:ext>
          </c:extLst>
        </c:ser>
        <c:ser>
          <c:idx val="1"/>
          <c:order val="1"/>
          <c:tx>
            <c:strRef>
              <c:f>'Exh MLR-2a Rates &amp; Yields '!$A$6</c:f>
              <c:strCache>
                <c:ptCount val="1"/>
                <c:pt idx="0">
                  <c:v>30-Year T-Bond</c:v>
                </c:pt>
              </c:strCache>
            </c:strRef>
          </c:tx>
          <c:cat>
            <c:strRef>
              <c:f>'Exh MLR-2a Rates &amp; Yields '!$B$3:$K$3</c:f>
              <c:strCach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Sept. 2021</c:v>
                </c:pt>
              </c:strCache>
            </c:strRef>
          </c:cat>
          <c:val>
            <c:numRef>
              <c:f>'Exh MLR-2a Rates &amp; Yields '!$B$6:$K$6</c:f>
              <c:numCache>
                <c:formatCode>General</c:formatCode>
                <c:ptCount val="10"/>
                <c:pt idx="0">
                  <c:v>2.92</c:v>
                </c:pt>
                <c:pt idx="1">
                  <c:v>3.45</c:v>
                </c:pt>
                <c:pt idx="2">
                  <c:v>3.34</c:v>
                </c:pt>
                <c:pt idx="3">
                  <c:v>2.84</c:v>
                </c:pt>
                <c:pt idx="4">
                  <c:v>2.59</c:v>
                </c:pt>
                <c:pt idx="5">
                  <c:v>2.89</c:v>
                </c:pt>
                <c:pt idx="6">
                  <c:v>3.11</c:v>
                </c:pt>
                <c:pt idx="7">
                  <c:v>2.58</c:v>
                </c:pt>
                <c:pt idx="8">
                  <c:v>1.56</c:v>
                </c:pt>
                <c:pt idx="9">
                  <c:v>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1D-40BB-B573-B1C87CC63197}"/>
            </c:ext>
          </c:extLst>
        </c:ser>
        <c:ser>
          <c:idx val="2"/>
          <c:order val="2"/>
          <c:tx>
            <c:strRef>
              <c:f>'Exh MLR-2a Rates &amp; Yields '!$A$7</c:f>
              <c:strCache>
                <c:ptCount val="1"/>
                <c:pt idx="0">
                  <c:v>Moody's Aaa Bond</c:v>
                </c:pt>
              </c:strCache>
            </c:strRef>
          </c:tx>
          <c:cat>
            <c:strRef>
              <c:f>'Exh MLR-2a Rates &amp; Yields '!$B$3:$K$3</c:f>
              <c:strCach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Sept. 2021</c:v>
                </c:pt>
              </c:strCache>
            </c:strRef>
          </c:cat>
          <c:val>
            <c:numRef>
              <c:f>'Exh MLR-2a Rates &amp; Yields '!$B$7:$K$7</c:f>
              <c:numCache>
                <c:formatCode>0.00</c:formatCode>
                <c:ptCount val="10"/>
                <c:pt idx="0">
                  <c:v>3.67</c:v>
                </c:pt>
                <c:pt idx="1">
                  <c:v>4.24</c:v>
                </c:pt>
                <c:pt idx="2">
                  <c:v>4.16</c:v>
                </c:pt>
                <c:pt idx="3">
                  <c:v>3.89</c:v>
                </c:pt>
                <c:pt idx="4">
                  <c:v>3.67</c:v>
                </c:pt>
                <c:pt idx="5">
                  <c:v>3.74</c:v>
                </c:pt>
                <c:pt idx="6">
                  <c:v>3.93</c:v>
                </c:pt>
                <c:pt idx="7">
                  <c:v>3.39</c:v>
                </c:pt>
                <c:pt idx="8">
                  <c:v>2.4700000000000002</c:v>
                </c:pt>
                <c:pt idx="9">
                  <c:v>2.5299999999999998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1D-40BB-B573-B1C87CC63197}"/>
            </c:ext>
          </c:extLst>
        </c:ser>
        <c:ser>
          <c:idx val="3"/>
          <c:order val="3"/>
          <c:tx>
            <c:strRef>
              <c:f>'Exh MLR-2a Rates &amp; Yields '!$A$8</c:f>
              <c:strCache>
                <c:ptCount val="1"/>
                <c:pt idx="0">
                  <c:v>Moody's Baa Bond</c:v>
                </c:pt>
              </c:strCache>
            </c:strRef>
          </c:tx>
          <c:cat>
            <c:strRef>
              <c:f>'Exh MLR-2a Rates &amp; Yields '!$B$3:$K$3</c:f>
              <c:strCach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Sept. 2021</c:v>
                </c:pt>
              </c:strCache>
            </c:strRef>
          </c:cat>
          <c:val>
            <c:numRef>
              <c:f>'Exh MLR-2a Rates &amp; Yields '!$B$8:$K$8</c:f>
              <c:numCache>
                <c:formatCode>0.00</c:formatCode>
                <c:ptCount val="10"/>
                <c:pt idx="0">
                  <c:v>4.9400000000000004</c:v>
                </c:pt>
                <c:pt idx="1">
                  <c:v>5.0999999999999996</c:v>
                </c:pt>
                <c:pt idx="2">
                  <c:v>4.8499999999999996</c:v>
                </c:pt>
                <c:pt idx="3">
                  <c:v>5</c:v>
                </c:pt>
                <c:pt idx="4">
                  <c:v>4.72</c:v>
                </c:pt>
                <c:pt idx="5">
                  <c:v>4.4400000000000004</c:v>
                </c:pt>
                <c:pt idx="6">
                  <c:v>4.8</c:v>
                </c:pt>
                <c:pt idx="7">
                  <c:v>4.38</c:v>
                </c:pt>
                <c:pt idx="8">
                  <c:v>3.6</c:v>
                </c:pt>
                <c:pt idx="9">
                  <c:v>3.23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411D-40BB-B573-B1C87CC63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757048"/>
        <c:axId val="376757440"/>
        <c:extLst>
          <c:ext xmlns:c15="http://schemas.microsoft.com/office/drawing/2012/chart" uri="{02D57815-91ED-43cb-92C2-25804820EDAC}">
            <c15:filteredLineSeries>
              <c15:ser>
                <c:idx val="7"/>
                <c:order val="4"/>
                <c:tx>
                  <c:strRef>
                    <c:extLst>
                      <c:ext uri="{02D57815-91ED-43cb-92C2-25804820EDAC}">
                        <c15:formulaRef>
                          <c15:sqref>'Exh MLR-2a Rates &amp; Yields 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marker>
                  <c:symbol val="star"/>
                  <c:size val="7"/>
                </c:marker>
                <c:cat>
                  <c:strRef>
                    <c:extLst>
                      <c:ext uri="{02D57815-91ED-43cb-92C2-25804820EDAC}">
                        <c15:formulaRef>
                          <c15:sqref>'Exh MLR-2a Rates &amp; Yields '!$B$3:$K$3</c15:sqref>
                        </c15:formulaRef>
                      </c:ext>
                    </c:extLst>
                    <c:strCache>
                      <c:ptCount val="10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Sept. 2021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'Exh MLR-2a Rates &amp; Yields 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411D-40BB-B573-B1C87CC63197}"/>
                  </c:ext>
                </c:extLst>
              </c15:ser>
            </c15:filteredLineSeries>
          </c:ext>
        </c:extLst>
      </c:lineChart>
      <c:catAx>
        <c:axId val="376757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76757440"/>
        <c:crosses val="autoZero"/>
        <c:auto val="1"/>
        <c:lblAlgn val="ctr"/>
        <c:lblOffset val="100"/>
        <c:noMultiLvlLbl val="0"/>
      </c:catAx>
      <c:valAx>
        <c:axId val="376757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Percent,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0791299663345438E-2"/>
              <c:y val="0.4145088993824918"/>
            </c:manualLayout>
          </c:layout>
          <c:overlay val="0"/>
        </c:title>
        <c:numFmt formatCode="0.0" sourceLinked="0"/>
        <c:majorTickMark val="none"/>
        <c:minorTickMark val="none"/>
        <c:tickLblPos val="nextTo"/>
        <c:crossAx val="376757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6.6888994538568253E-2"/>
          <c:y val="0.68529250470944392"/>
          <c:w val="0.81733595352263944"/>
          <c:h val="0.3121857301853809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Figure 2. Treasury</a:t>
            </a:r>
            <a:r>
              <a:rPr lang="en-US" b="1" baseline="0">
                <a:solidFill>
                  <a:sysClr val="windowText" lastClr="000000"/>
                </a:solidFill>
              </a:rPr>
              <a:t> Security Yield Curve</a:t>
            </a:r>
            <a:endParaRPr lang="en-US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30960638929517909"/>
          <c:y val="4.82783526709224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23118116972115"/>
          <c:y val="0.12866207232984306"/>
          <c:w val="0.82006129071426759"/>
          <c:h val="0.62530377619263555"/>
        </c:manualLayout>
      </c:layout>
      <c:lineChart>
        <c:grouping val="standard"/>
        <c:varyColors val="0"/>
        <c:ser>
          <c:idx val="0"/>
          <c:order val="0"/>
          <c:tx>
            <c:strRef>
              <c:f>'Exh MLR-2b Yield Curve'!$C$2</c:f>
              <c:strCache>
                <c:ptCount val="1"/>
                <c:pt idx="0">
                  <c:v>Last Rate Case (12/30/2016)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triangle"/>
            <c:size val="8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dash"/>
              </a:ln>
              <a:effectLst/>
            </c:spPr>
          </c:marker>
          <c:cat>
            <c:strRef>
              <c:f>'Exh MLR-2b Yield Curve'!$B$3:$B$13</c:f>
              <c:strCache>
                <c:ptCount val="11"/>
                <c:pt idx="0">
                  <c:v>1 Mo</c:v>
                </c:pt>
                <c:pt idx="1">
                  <c:v>3 Mo</c:v>
                </c:pt>
                <c:pt idx="2">
                  <c:v>6 Mo</c:v>
                </c:pt>
                <c:pt idx="3">
                  <c:v>1 Yr</c:v>
                </c:pt>
                <c:pt idx="4">
                  <c:v>2 Yr</c:v>
                </c:pt>
                <c:pt idx="5">
                  <c:v>3 Yr</c:v>
                </c:pt>
                <c:pt idx="6">
                  <c:v>5 Yr</c:v>
                </c:pt>
                <c:pt idx="7">
                  <c:v>7 Yr</c:v>
                </c:pt>
                <c:pt idx="8">
                  <c:v>10 Yr</c:v>
                </c:pt>
                <c:pt idx="9">
                  <c:v>20 Yr</c:v>
                </c:pt>
                <c:pt idx="10">
                  <c:v>30 Yr</c:v>
                </c:pt>
              </c:strCache>
            </c:strRef>
          </c:cat>
          <c:val>
            <c:numRef>
              <c:f>'Exh MLR-2b Yield Curve'!$C$3:$C$13</c:f>
              <c:numCache>
                <c:formatCode>General</c:formatCode>
                <c:ptCount val="11"/>
                <c:pt idx="0">
                  <c:v>0.44</c:v>
                </c:pt>
                <c:pt idx="1">
                  <c:v>0.51</c:v>
                </c:pt>
                <c:pt idx="2">
                  <c:v>0.62</c:v>
                </c:pt>
                <c:pt idx="3">
                  <c:v>0.85</c:v>
                </c:pt>
                <c:pt idx="4">
                  <c:v>1.2</c:v>
                </c:pt>
                <c:pt idx="5">
                  <c:v>1.47</c:v>
                </c:pt>
                <c:pt idx="6">
                  <c:v>1.93</c:v>
                </c:pt>
                <c:pt idx="7">
                  <c:v>2.25</c:v>
                </c:pt>
                <c:pt idx="8">
                  <c:v>2.4500000000000002</c:v>
                </c:pt>
                <c:pt idx="9">
                  <c:v>2.79</c:v>
                </c:pt>
                <c:pt idx="10">
                  <c:v>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91-4E72-86D0-A847DC9977AB}"/>
            </c:ext>
          </c:extLst>
        </c:ser>
        <c:ser>
          <c:idx val="1"/>
          <c:order val="1"/>
          <c:tx>
            <c:strRef>
              <c:f>'Exh MLR-2b Yield Curve'!$D$2</c:f>
              <c:strCache>
                <c:ptCount val="1"/>
                <c:pt idx="0">
                  <c:v>End Test Year (12/31/2020)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'Exh MLR-2b Yield Curve'!$B$3:$B$13</c:f>
              <c:strCache>
                <c:ptCount val="11"/>
                <c:pt idx="0">
                  <c:v>1 Mo</c:v>
                </c:pt>
                <c:pt idx="1">
                  <c:v>3 Mo</c:v>
                </c:pt>
                <c:pt idx="2">
                  <c:v>6 Mo</c:v>
                </c:pt>
                <c:pt idx="3">
                  <c:v>1 Yr</c:v>
                </c:pt>
                <c:pt idx="4">
                  <c:v>2 Yr</c:v>
                </c:pt>
                <c:pt idx="5">
                  <c:v>3 Yr</c:v>
                </c:pt>
                <c:pt idx="6">
                  <c:v>5 Yr</c:v>
                </c:pt>
                <c:pt idx="7">
                  <c:v>7 Yr</c:v>
                </c:pt>
                <c:pt idx="8">
                  <c:v>10 Yr</c:v>
                </c:pt>
                <c:pt idx="9">
                  <c:v>20 Yr</c:v>
                </c:pt>
                <c:pt idx="10">
                  <c:v>30 Yr</c:v>
                </c:pt>
              </c:strCache>
            </c:strRef>
          </c:cat>
          <c:val>
            <c:numRef>
              <c:f>'Exh MLR-2b Yield Curve'!$D$3:$D$13</c:f>
              <c:numCache>
                <c:formatCode>General</c:formatCode>
                <c:ptCount val="11"/>
                <c:pt idx="0">
                  <c:v>0.08</c:v>
                </c:pt>
                <c:pt idx="1">
                  <c:v>0.09</c:v>
                </c:pt>
                <c:pt idx="2">
                  <c:v>0.09</c:v>
                </c:pt>
                <c:pt idx="3">
                  <c:v>0.1</c:v>
                </c:pt>
                <c:pt idx="4">
                  <c:v>0.13</c:v>
                </c:pt>
                <c:pt idx="5">
                  <c:v>0.17</c:v>
                </c:pt>
                <c:pt idx="6">
                  <c:v>0.36</c:v>
                </c:pt>
                <c:pt idx="7">
                  <c:v>0.65</c:v>
                </c:pt>
                <c:pt idx="8">
                  <c:v>0.93</c:v>
                </c:pt>
                <c:pt idx="9">
                  <c:v>1.45</c:v>
                </c:pt>
                <c:pt idx="10">
                  <c:v>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91-4E72-86D0-A847DC9977AB}"/>
            </c:ext>
          </c:extLst>
        </c:ser>
        <c:ser>
          <c:idx val="2"/>
          <c:order val="2"/>
          <c:tx>
            <c:strRef>
              <c:f>'Exh MLR-2b Yield Curve'!$E$2</c:f>
              <c:strCache>
                <c:ptCount val="1"/>
                <c:pt idx="0">
                  <c:v>Current (September 30, 2021)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'Exh MLR-2b Yield Curve'!$B$3:$B$13</c:f>
              <c:strCache>
                <c:ptCount val="11"/>
                <c:pt idx="0">
                  <c:v>1 Mo</c:v>
                </c:pt>
                <c:pt idx="1">
                  <c:v>3 Mo</c:v>
                </c:pt>
                <c:pt idx="2">
                  <c:v>6 Mo</c:v>
                </c:pt>
                <c:pt idx="3">
                  <c:v>1 Yr</c:v>
                </c:pt>
                <c:pt idx="4">
                  <c:v>2 Yr</c:v>
                </c:pt>
                <c:pt idx="5">
                  <c:v>3 Yr</c:v>
                </c:pt>
                <c:pt idx="6">
                  <c:v>5 Yr</c:v>
                </c:pt>
                <c:pt idx="7">
                  <c:v>7 Yr</c:v>
                </c:pt>
                <c:pt idx="8">
                  <c:v>10 Yr</c:v>
                </c:pt>
                <c:pt idx="9">
                  <c:v>20 Yr</c:v>
                </c:pt>
                <c:pt idx="10">
                  <c:v>30 Yr</c:v>
                </c:pt>
              </c:strCache>
            </c:strRef>
          </c:cat>
          <c:val>
            <c:numRef>
              <c:f>'Exh MLR-2b Yield Curve'!$E$3:$E$13</c:f>
              <c:numCache>
                <c:formatCode>General</c:formatCode>
                <c:ptCount val="11"/>
                <c:pt idx="0">
                  <c:v>7.0000000000000007E-2</c:v>
                </c:pt>
                <c:pt idx="1">
                  <c:v>0.04</c:v>
                </c:pt>
                <c:pt idx="2">
                  <c:v>0.05</c:v>
                </c:pt>
                <c:pt idx="3">
                  <c:v>0.09</c:v>
                </c:pt>
                <c:pt idx="4">
                  <c:v>0.28000000000000003</c:v>
                </c:pt>
                <c:pt idx="5">
                  <c:v>0.53</c:v>
                </c:pt>
                <c:pt idx="6">
                  <c:v>0.98</c:v>
                </c:pt>
                <c:pt idx="7">
                  <c:v>1.32</c:v>
                </c:pt>
                <c:pt idx="8">
                  <c:v>1.52</c:v>
                </c:pt>
                <c:pt idx="9" formatCode="0.00">
                  <c:v>2.02</c:v>
                </c:pt>
                <c:pt idx="10">
                  <c:v>2.08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3-430E-8337-CC202C78E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77232"/>
        <c:axId val="152078408"/>
        <c:extLst/>
      </c:lineChart>
      <c:catAx>
        <c:axId val="15207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78408"/>
        <c:crosses val="autoZero"/>
        <c:auto val="1"/>
        <c:lblAlgn val="ctr"/>
        <c:lblOffset val="100"/>
        <c:noMultiLvlLbl val="0"/>
      </c:catAx>
      <c:valAx>
        <c:axId val="1520784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>
                    <a:solidFill>
                      <a:schemeClr val="tx1"/>
                    </a:solidFill>
                  </a:rPr>
                  <a:t>Yield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7723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6.6064182499414231E-2"/>
          <c:y val="0.84337885599784068"/>
          <c:w val="0.88691225358541714"/>
          <c:h val="5.8193064534961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28363</xdr:colOff>
      <xdr:row>13</xdr:row>
      <xdr:rowOff>84888</xdr:rowOff>
    </xdr:from>
    <xdr:to>
      <xdr:col>8</xdr:col>
      <xdr:colOff>691164</xdr:colOff>
      <xdr:row>35</xdr:row>
      <xdr:rowOff>131379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596251</xdr:colOff>
      <xdr:row>33</xdr:row>
      <xdr:rowOff>10857</xdr:rowOff>
    </xdr:from>
    <xdr:to>
      <xdr:col>8</xdr:col>
      <xdr:colOff>293884</xdr:colOff>
      <xdr:row>35</xdr:row>
      <xdr:rowOff>21895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96251" y="6382754"/>
          <a:ext cx="5938150" cy="383279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Source: Economic Indicators, September</a:t>
          </a:r>
          <a:r>
            <a:rPr lang="en-US" sz="900" baseline="0"/>
            <a:t> 2021</a:t>
          </a:r>
          <a:r>
            <a:rPr lang="en-US" sz="900"/>
            <a:t> Prepared for the Joint Economic Committee by the Council of Economic Advisors</a:t>
          </a:r>
          <a:r>
            <a:rPr lang="en-US" sz="900" baseline="0"/>
            <a:t> </a:t>
          </a:r>
          <a:r>
            <a:rPr lang="en-US" sz="900"/>
            <a:t>and https://fred.stlouisfed.org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60346</xdr:colOff>
      <xdr:row>13</xdr:row>
      <xdr:rowOff>121919</xdr:rowOff>
    </xdr:from>
    <xdr:to>
      <xdr:col>9</xdr:col>
      <xdr:colOff>335280</xdr:colOff>
      <xdr:row>35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0.08447</cdr:x>
      <cdr:y>0.90536</cdr:y>
    </cdr:from>
    <cdr:to>
      <cdr:x>0.26693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3333" y="2739403"/>
          <a:ext cx="914400" cy="2863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0.02059</cdr:x>
      <cdr:y>0.90606</cdr:y>
    </cdr:from>
    <cdr:to>
      <cdr:x>0.98829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8998" y="3833546"/>
          <a:ext cx="6533847" cy="397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 baseline="0"/>
            <a:t>Source: www.treasury.gov </a:t>
          </a:r>
          <a:endParaRPr lang="en-US" sz="1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federalreserve.gov/releases/h15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federalreserve.gov/datadownload/Download.aspx?rel=H15&amp;series=b56abb6d9cc35f28ccf86b8a0188e948&amp;filetype=spreadsheetml&amp;label=include&amp;layout=seriescolumn&amp;from=05/01/2019&amp;to=10/31/20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90" zoomScaleNormal="90" workbookViewId="0">
      <selection activeCell="F26" sqref="F26"/>
    </sheetView>
  </sheetViews>
  <sheetFormatPr defaultRowHeight="15" x14ac:dyDescent="0.25"/>
  <cols>
    <col min="1" max="1" width="28.42578125" customWidth="1"/>
    <col min="2" max="8" width="9.85546875" customWidth="1"/>
    <col min="9" max="9" width="12.140625" customWidth="1"/>
    <col min="10" max="11" width="6.28515625" customWidth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11" ht="18.75" customHeight="1" x14ac:dyDescent="0.25">
      <c r="A2" s="117" t="s">
        <v>61</v>
      </c>
      <c r="B2" s="118"/>
      <c r="C2" s="118"/>
      <c r="D2" s="118"/>
      <c r="E2" s="118"/>
      <c r="F2" s="118"/>
      <c r="G2" s="118"/>
      <c r="H2" s="118"/>
      <c r="I2" s="119"/>
      <c r="J2" s="3"/>
      <c r="K2" s="1"/>
    </row>
    <row r="3" spans="1:11" ht="15.75" thickBot="1" x14ac:dyDescent="0.3">
      <c r="A3" s="90"/>
      <c r="B3" s="91">
        <v>2015</v>
      </c>
      <c r="C3" s="91">
        <v>2016</v>
      </c>
      <c r="D3" s="93">
        <v>2017</v>
      </c>
      <c r="E3" s="91">
        <v>2018</v>
      </c>
      <c r="F3" s="93">
        <v>2019</v>
      </c>
      <c r="G3" s="91">
        <v>2020</v>
      </c>
      <c r="H3" s="91" t="s">
        <v>75</v>
      </c>
      <c r="I3" s="94" t="s">
        <v>76</v>
      </c>
      <c r="J3" s="2"/>
    </row>
    <row r="4" spans="1:11" ht="17.850000000000001" customHeight="1" thickTop="1" x14ac:dyDescent="0.25">
      <c r="A4" s="31" t="s">
        <v>0</v>
      </c>
      <c r="B4" s="107">
        <v>2.7</v>
      </c>
      <c r="C4" s="107">
        <v>1.7</v>
      </c>
      <c r="D4" s="107">
        <v>2.2999999999999998</v>
      </c>
      <c r="E4" s="107">
        <v>2.9</v>
      </c>
      <c r="F4" s="107">
        <v>2.2999999999999998</v>
      </c>
      <c r="G4" s="108">
        <v>-3.4</v>
      </c>
      <c r="H4" s="109">
        <v>6.3</v>
      </c>
      <c r="I4" s="46">
        <v>6.7</v>
      </c>
      <c r="J4" s="2"/>
    </row>
    <row r="5" spans="1:11" ht="17.850000000000001" customHeight="1" x14ac:dyDescent="0.25">
      <c r="A5" s="32" t="s">
        <v>49</v>
      </c>
      <c r="B5" s="34">
        <v>1</v>
      </c>
      <c r="C5" s="34">
        <v>1</v>
      </c>
      <c r="D5" s="34">
        <v>1.9</v>
      </c>
      <c r="E5" s="34">
        <v>2.4</v>
      </c>
      <c r="F5" s="34">
        <v>1.8</v>
      </c>
      <c r="G5" s="110">
        <v>1.3</v>
      </c>
      <c r="H5" s="111">
        <v>4.3</v>
      </c>
      <c r="I5" s="47">
        <v>6.1</v>
      </c>
      <c r="J5" s="2"/>
    </row>
    <row r="6" spans="1:11" ht="17.850000000000001" customHeight="1" x14ac:dyDescent="0.25">
      <c r="A6" s="32" t="s">
        <v>79</v>
      </c>
      <c r="B6" s="34">
        <v>0.1</v>
      </c>
      <c r="C6" s="34">
        <v>1.3</v>
      </c>
      <c r="D6" s="34">
        <v>2.1</v>
      </c>
      <c r="E6" s="112">
        <v>2.4</v>
      </c>
      <c r="F6" s="34">
        <v>1.8</v>
      </c>
      <c r="G6" s="110">
        <v>1.2</v>
      </c>
      <c r="H6" s="111">
        <f>(E18)</f>
        <v>2.6</v>
      </c>
      <c r="I6" s="47">
        <f>(E21)</f>
        <v>5.4</v>
      </c>
      <c r="J6" s="2"/>
    </row>
    <row r="7" spans="1:11" ht="17.850000000000001" customHeight="1" x14ac:dyDescent="0.25">
      <c r="A7" s="32" t="s">
        <v>90</v>
      </c>
      <c r="B7" s="113">
        <v>5.3</v>
      </c>
      <c r="C7" s="113">
        <v>4.9000000000000004</v>
      </c>
      <c r="D7" s="113">
        <v>4.4000000000000004</v>
      </c>
      <c r="E7" s="113">
        <v>3.9</v>
      </c>
      <c r="F7" s="113">
        <v>3.7</v>
      </c>
      <c r="G7" s="110">
        <v>8.1</v>
      </c>
      <c r="H7" s="111">
        <f>(B18)</f>
        <v>6</v>
      </c>
      <c r="I7" s="35">
        <f>(B21)</f>
        <v>5.9</v>
      </c>
      <c r="J7" s="2"/>
    </row>
    <row r="8" spans="1:11" ht="17.850000000000001" customHeight="1" x14ac:dyDescent="0.25">
      <c r="A8" s="40" t="s">
        <v>91</v>
      </c>
      <c r="B8" s="113">
        <v>59.3</v>
      </c>
      <c r="C8" s="113">
        <v>59.7</v>
      </c>
      <c r="D8" s="113">
        <v>60.1</v>
      </c>
      <c r="E8" s="113">
        <v>60.4</v>
      </c>
      <c r="F8" s="113">
        <v>60.8</v>
      </c>
      <c r="G8" s="110">
        <v>56.8</v>
      </c>
      <c r="H8" s="111">
        <f>(C18)</f>
        <v>57.8</v>
      </c>
      <c r="I8" s="35">
        <f>(C21)</f>
        <v>58</v>
      </c>
      <c r="J8" s="2"/>
    </row>
    <row r="9" spans="1:11" ht="17.850000000000001" customHeight="1" thickBot="1" x14ac:dyDescent="0.3">
      <c r="A9" s="41" t="s">
        <v>92</v>
      </c>
      <c r="B9" s="114">
        <v>62.7</v>
      </c>
      <c r="C9" s="114">
        <v>62.8</v>
      </c>
      <c r="D9" s="114">
        <v>62.9</v>
      </c>
      <c r="E9" s="114">
        <v>62.9</v>
      </c>
      <c r="F9" s="114">
        <v>63.1</v>
      </c>
      <c r="G9" s="115">
        <v>61.7</v>
      </c>
      <c r="H9" s="116">
        <f>(D18)</f>
        <v>63</v>
      </c>
      <c r="I9" s="36">
        <f>(D21)</f>
        <v>62.9</v>
      </c>
      <c r="J9" s="2"/>
    </row>
    <row r="10" spans="1:11" ht="14.85" customHeight="1" x14ac:dyDescent="0.25">
      <c r="A10" s="22" t="s">
        <v>88</v>
      </c>
      <c r="B10" s="39"/>
      <c r="C10" s="39"/>
      <c r="D10" s="39"/>
      <c r="E10" s="39"/>
      <c r="F10" s="39"/>
      <c r="G10" s="39"/>
      <c r="H10" s="39"/>
      <c r="I10" s="39"/>
      <c r="J10" s="2"/>
    </row>
    <row r="11" spans="1:11" ht="14.85" customHeight="1" x14ac:dyDescent="0.25">
      <c r="A11" s="120" t="s">
        <v>78</v>
      </c>
      <c r="B11" s="120"/>
      <c r="C11" s="120"/>
      <c r="D11" s="120"/>
      <c r="E11" s="120"/>
      <c r="F11" s="120"/>
      <c r="G11" s="120"/>
      <c r="H11" s="120"/>
      <c r="I11" s="120"/>
      <c r="J11" s="2"/>
    </row>
    <row r="12" spans="1:11" ht="14.85" customHeight="1" x14ac:dyDescent="0.25">
      <c r="A12" s="120" t="s">
        <v>77</v>
      </c>
      <c r="B12" s="120"/>
      <c r="C12" s="120"/>
      <c r="D12" s="120"/>
      <c r="E12" s="120"/>
      <c r="F12" s="120"/>
      <c r="G12" s="120"/>
      <c r="H12" s="120"/>
      <c r="I12" s="120"/>
      <c r="J12" s="2"/>
    </row>
    <row r="13" spans="1:11" ht="15.4" customHeight="1" x14ac:dyDescent="0.25">
      <c r="A13" s="23"/>
    </row>
    <row r="14" spans="1:11" x14ac:dyDescent="0.25">
      <c r="A14" s="44"/>
    </row>
    <row r="15" spans="1:11" hidden="1" x14ac:dyDescent="0.25">
      <c r="B15" s="33" t="s">
        <v>46</v>
      </c>
      <c r="C15" s="33" t="s">
        <v>32</v>
      </c>
      <c r="D15" s="33" t="s">
        <v>47</v>
      </c>
      <c r="E15" s="33" t="s">
        <v>1</v>
      </c>
      <c r="F15" s="33"/>
      <c r="G15" s="33"/>
      <c r="H15" s="33"/>
      <c r="I15" s="33"/>
    </row>
    <row r="16" spans="1:11" hidden="1" x14ac:dyDescent="0.25">
      <c r="A16" t="s">
        <v>80</v>
      </c>
      <c r="B16">
        <v>6.3</v>
      </c>
      <c r="C16">
        <v>57.5</v>
      </c>
      <c r="D16">
        <v>63.2</v>
      </c>
      <c r="E16">
        <v>1.4</v>
      </c>
    </row>
    <row r="17" spans="1:9" hidden="1" x14ac:dyDescent="0.25">
      <c r="A17" t="s">
        <v>81</v>
      </c>
      <c r="B17">
        <v>6.2</v>
      </c>
      <c r="C17">
        <v>57.6</v>
      </c>
      <c r="D17">
        <v>63.2</v>
      </c>
      <c r="E17">
        <v>1.7</v>
      </c>
    </row>
    <row r="18" spans="1:9" hidden="1" x14ac:dyDescent="0.25">
      <c r="A18" t="s">
        <v>82</v>
      </c>
      <c r="B18">
        <v>6</v>
      </c>
      <c r="C18">
        <v>57.8</v>
      </c>
      <c r="D18">
        <v>63</v>
      </c>
      <c r="E18">
        <v>2.6</v>
      </c>
      <c r="I18" s="43"/>
    </row>
    <row r="19" spans="1:9" hidden="1" x14ac:dyDescent="0.25">
      <c r="A19" t="s">
        <v>83</v>
      </c>
      <c r="B19">
        <v>6.1</v>
      </c>
      <c r="C19">
        <v>57.9</v>
      </c>
      <c r="D19">
        <v>62.8</v>
      </c>
      <c r="E19">
        <v>4.2</v>
      </c>
    </row>
    <row r="20" spans="1:9" hidden="1" x14ac:dyDescent="0.25">
      <c r="A20" t="s">
        <v>84</v>
      </c>
      <c r="B20">
        <v>5.8</v>
      </c>
      <c r="C20">
        <v>58</v>
      </c>
      <c r="D20">
        <v>62.8</v>
      </c>
      <c r="E20">
        <v>5</v>
      </c>
    </row>
    <row r="21" spans="1:9" hidden="1" x14ac:dyDescent="0.25">
      <c r="A21" t="s">
        <v>85</v>
      </c>
      <c r="B21">
        <v>5.9</v>
      </c>
      <c r="C21">
        <v>58</v>
      </c>
      <c r="D21">
        <v>62.9</v>
      </c>
      <c r="E21">
        <v>5.4</v>
      </c>
    </row>
    <row r="22" spans="1:9" hidden="1" x14ac:dyDescent="0.25">
      <c r="A22" t="s">
        <v>86</v>
      </c>
      <c r="B22">
        <v>5.4</v>
      </c>
      <c r="C22">
        <v>58.4</v>
      </c>
      <c r="D22">
        <v>63</v>
      </c>
      <c r="E22">
        <v>5.4</v>
      </c>
    </row>
    <row r="23" spans="1:9" hidden="1" x14ac:dyDescent="0.25">
      <c r="A23" t="s">
        <v>87</v>
      </c>
      <c r="B23" s="24">
        <v>5.2</v>
      </c>
      <c r="C23" s="24">
        <v>58.5</v>
      </c>
      <c r="D23" s="24">
        <v>63.2</v>
      </c>
      <c r="E23" s="24">
        <v>5.3</v>
      </c>
      <c r="I23" s="45"/>
    </row>
    <row r="24" spans="1:9" hidden="1" x14ac:dyDescent="0.25">
      <c r="A24" t="s">
        <v>89</v>
      </c>
      <c r="B24">
        <v>4.8</v>
      </c>
      <c r="C24">
        <v>58.7</v>
      </c>
      <c r="D24">
        <v>63.2</v>
      </c>
    </row>
  </sheetData>
  <mergeCells count="3">
    <mergeCell ref="A2:I2"/>
    <mergeCell ref="A12:I12"/>
    <mergeCell ref="A11:I11"/>
  </mergeCells>
  <pageMargins left="0.7" right="0.7" top="0.75" bottom="0.75" header="0.3" footer="0.3"/>
  <pageSetup scale="90" orientation="landscape" r:id="rId1"/>
  <headerFooter>
    <oddHeader>&amp;A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112" zoomScaleNormal="112" workbookViewId="0">
      <selection activeCell="J26" sqref="J26"/>
    </sheetView>
  </sheetViews>
  <sheetFormatPr defaultRowHeight="15" x14ac:dyDescent="0.25"/>
  <cols>
    <col min="1" max="1" width="20" customWidth="1"/>
    <col min="2" max="10" width="10.42578125" customWidth="1"/>
    <col min="11" max="11" width="8.5703125" customWidth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17" t="s">
        <v>62</v>
      </c>
      <c r="B2" s="118"/>
      <c r="C2" s="118"/>
      <c r="D2" s="118"/>
      <c r="E2" s="118"/>
      <c r="F2" s="118"/>
      <c r="G2" s="118"/>
      <c r="H2" s="118"/>
      <c r="I2" s="118"/>
      <c r="J2" s="118"/>
      <c r="K2" s="119"/>
    </row>
    <row r="3" spans="1:11" ht="30.4" customHeight="1" thickBot="1" x14ac:dyDescent="0.3">
      <c r="A3" s="90"/>
      <c r="B3" s="91">
        <v>2012</v>
      </c>
      <c r="C3" s="91">
        <v>2013</v>
      </c>
      <c r="D3" s="91">
        <v>2014</v>
      </c>
      <c r="E3" s="91">
        <v>2015</v>
      </c>
      <c r="F3" s="91">
        <v>2016</v>
      </c>
      <c r="G3" s="91">
        <v>2017</v>
      </c>
      <c r="H3" s="91">
        <v>2018</v>
      </c>
      <c r="I3" s="91">
        <v>2019</v>
      </c>
      <c r="J3" s="91">
        <v>2020</v>
      </c>
      <c r="K3" s="92" t="s">
        <v>93</v>
      </c>
    </row>
    <row r="4" spans="1:11" ht="15.75" thickTop="1" x14ac:dyDescent="0.25">
      <c r="A4" s="7" t="s">
        <v>2</v>
      </c>
      <c r="B4" s="8">
        <v>0.09</v>
      </c>
      <c r="C4" s="8">
        <v>0.06</v>
      </c>
      <c r="D4" s="8">
        <v>0.03</v>
      </c>
      <c r="E4" s="8">
        <v>0.06</v>
      </c>
      <c r="F4" s="8">
        <v>0.33</v>
      </c>
      <c r="G4" s="8">
        <v>0.94</v>
      </c>
      <c r="H4" s="8">
        <v>1.94</v>
      </c>
      <c r="I4" s="8">
        <v>2.08</v>
      </c>
      <c r="J4" s="61">
        <v>0.38</v>
      </c>
      <c r="K4" s="58">
        <v>0.04</v>
      </c>
    </row>
    <row r="5" spans="1:11" x14ac:dyDescent="0.25">
      <c r="A5" s="9" t="s">
        <v>3</v>
      </c>
      <c r="B5" s="10">
        <v>1.8</v>
      </c>
      <c r="C5" s="10">
        <v>2.35</v>
      </c>
      <c r="D5" s="10">
        <v>2.54</v>
      </c>
      <c r="E5" s="10">
        <v>2.14</v>
      </c>
      <c r="F5" s="10">
        <v>1.84</v>
      </c>
      <c r="G5" s="10">
        <v>2.33</v>
      </c>
      <c r="H5" s="10">
        <v>2.91</v>
      </c>
      <c r="I5" s="10">
        <v>2.14</v>
      </c>
      <c r="J5" s="62">
        <v>0.89</v>
      </c>
      <c r="K5" s="37">
        <v>1.37</v>
      </c>
    </row>
    <row r="6" spans="1:11" x14ac:dyDescent="0.25">
      <c r="A6" s="42" t="s">
        <v>33</v>
      </c>
      <c r="B6" s="20">
        <v>2.92</v>
      </c>
      <c r="C6" s="20">
        <v>3.45</v>
      </c>
      <c r="D6" s="20">
        <v>3.34</v>
      </c>
      <c r="E6" s="20">
        <v>2.84</v>
      </c>
      <c r="F6" s="20">
        <v>2.59</v>
      </c>
      <c r="G6" s="20">
        <v>2.89</v>
      </c>
      <c r="H6" s="20">
        <v>3.11</v>
      </c>
      <c r="I6" s="20">
        <v>2.58</v>
      </c>
      <c r="J6" s="63">
        <v>1.56</v>
      </c>
      <c r="K6" s="59">
        <v>1.94</v>
      </c>
    </row>
    <row r="7" spans="1:11" x14ac:dyDescent="0.25">
      <c r="A7" s="9" t="s">
        <v>4</v>
      </c>
      <c r="B7" s="10">
        <v>3.67</v>
      </c>
      <c r="C7" s="10">
        <v>4.24</v>
      </c>
      <c r="D7" s="10">
        <v>4.16</v>
      </c>
      <c r="E7" s="10">
        <v>3.89</v>
      </c>
      <c r="F7" s="10">
        <v>3.67</v>
      </c>
      <c r="G7" s="10">
        <v>3.74</v>
      </c>
      <c r="H7" s="10">
        <v>3.93</v>
      </c>
      <c r="I7" s="10">
        <v>3.39</v>
      </c>
      <c r="J7" s="62">
        <v>2.4700000000000002</v>
      </c>
      <c r="K7" s="37">
        <v>2.5299999999999998</v>
      </c>
    </row>
    <row r="8" spans="1:11" x14ac:dyDescent="0.25">
      <c r="A8" s="9" t="s">
        <v>48</v>
      </c>
      <c r="B8" s="48">
        <v>4.9400000000000004</v>
      </c>
      <c r="C8" s="48">
        <v>5.0999999999999996</v>
      </c>
      <c r="D8" s="48">
        <v>4.8499999999999996</v>
      </c>
      <c r="E8" s="48">
        <v>5</v>
      </c>
      <c r="F8" s="48">
        <v>4.72</v>
      </c>
      <c r="G8" s="48">
        <v>4.4400000000000004</v>
      </c>
      <c r="H8" s="48">
        <v>4.8</v>
      </c>
      <c r="I8" s="48">
        <v>4.38</v>
      </c>
      <c r="J8" s="64">
        <v>3.6</v>
      </c>
      <c r="K8" s="60">
        <v>3.23</v>
      </c>
    </row>
    <row r="9" spans="1:11" x14ac:dyDescent="0.25">
      <c r="A9" s="9" t="s">
        <v>6</v>
      </c>
      <c r="B9" s="10">
        <v>3.25</v>
      </c>
      <c r="C9" s="10">
        <v>3.25</v>
      </c>
      <c r="D9" s="10">
        <v>3.25</v>
      </c>
      <c r="E9" s="10">
        <v>3.25</v>
      </c>
      <c r="F9" s="10">
        <v>3.51</v>
      </c>
      <c r="G9" s="10">
        <v>4.0999999999999996</v>
      </c>
      <c r="H9" s="10">
        <v>4.91</v>
      </c>
      <c r="I9" s="10">
        <v>5.28</v>
      </c>
      <c r="J9" s="62">
        <v>3.54</v>
      </c>
      <c r="K9" s="37">
        <v>3.25</v>
      </c>
    </row>
    <row r="10" spans="1:11" ht="15.75" thickBot="1" x14ac:dyDescent="0.3">
      <c r="A10" s="11" t="s">
        <v>5</v>
      </c>
      <c r="B10" s="95">
        <v>0.14000000000000001</v>
      </c>
      <c r="C10" s="95">
        <v>0.11</v>
      </c>
      <c r="D10" s="95">
        <v>0.09</v>
      </c>
      <c r="E10" s="95">
        <v>0.13</v>
      </c>
      <c r="F10" s="95">
        <v>0.39</v>
      </c>
      <c r="G10" s="95">
        <v>1</v>
      </c>
      <c r="H10" s="95">
        <v>1.83</v>
      </c>
      <c r="I10" s="95">
        <v>2.16</v>
      </c>
      <c r="J10" s="96">
        <v>0.37</v>
      </c>
      <c r="K10" s="97">
        <v>0.08</v>
      </c>
    </row>
    <row r="11" spans="1:11" ht="14.65" customHeight="1" x14ac:dyDescent="0.25">
      <c r="A11" s="22" t="s">
        <v>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14.65" customHeight="1" x14ac:dyDescent="0.25">
      <c r="A12" s="22" t="s">
        <v>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5" t="s">
        <v>98</v>
      </c>
      <c r="B13" s="26"/>
      <c r="C13" s="26"/>
      <c r="D13" s="26"/>
      <c r="E13" s="2"/>
      <c r="F13" s="2"/>
      <c r="G13" s="2"/>
      <c r="H13" s="2"/>
      <c r="I13" s="2"/>
      <c r="J13" s="2"/>
      <c r="K13" s="2"/>
    </row>
  </sheetData>
  <mergeCells count="1">
    <mergeCell ref="A2:K2"/>
  </mergeCells>
  <pageMargins left="0.7" right="0.7" top="0.75" bottom="0.75" header="0.3" footer="0.3"/>
  <pageSetup scale="70" fitToHeight="2" orientation="portrait" r:id="rId1"/>
  <headerFooter>
    <oddHeader>&amp;A</oddHead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zoomScaleNormal="100" workbookViewId="0">
      <selection activeCell="H1" sqref="H1"/>
    </sheetView>
  </sheetViews>
  <sheetFormatPr defaultRowHeight="15" x14ac:dyDescent="0.25"/>
  <cols>
    <col min="1" max="1" width="10.7109375" customWidth="1"/>
    <col min="2" max="5" width="12" customWidth="1"/>
    <col min="7" max="7" width="11" customWidth="1"/>
    <col min="12" max="12" width="9.140625" hidden="1" customWidth="1"/>
    <col min="13" max="15" width="14.140625" hidden="1" customWidth="1"/>
  </cols>
  <sheetData>
    <row r="1" spans="1:15" ht="28.5" customHeight="1" x14ac:dyDescent="0.25">
      <c r="B1" s="121" t="s">
        <v>63</v>
      </c>
      <c r="C1" s="122"/>
      <c r="D1" s="122"/>
      <c r="E1" s="123"/>
    </row>
    <row r="2" spans="1:15" ht="39" thickBot="1" x14ac:dyDescent="0.3">
      <c r="B2" s="38"/>
      <c r="C2" s="81" t="s">
        <v>95</v>
      </c>
      <c r="D2" s="81" t="s">
        <v>96</v>
      </c>
      <c r="E2" s="82" t="s">
        <v>97</v>
      </c>
      <c r="L2" t="s">
        <v>8</v>
      </c>
      <c r="M2" s="27">
        <v>42734</v>
      </c>
      <c r="N2" s="27">
        <v>44196</v>
      </c>
      <c r="O2" s="27">
        <v>44469</v>
      </c>
    </row>
    <row r="3" spans="1:15" ht="15.75" thickTop="1" x14ac:dyDescent="0.25">
      <c r="B3" s="65" t="s">
        <v>9</v>
      </c>
      <c r="C3" s="83">
        <f t="shared" ref="C3:C13" si="0">(M3)</f>
        <v>0.44</v>
      </c>
      <c r="D3" s="84">
        <f t="shared" ref="D3:D13" si="1">(N3)</f>
        <v>0.08</v>
      </c>
      <c r="E3" s="85">
        <f t="shared" ref="E3:E13" si="2">(O3)</f>
        <v>7.0000000000000007E-2</v>
      </c>
      <c r="L3" t="s">
        <v>9</v>
      </c>
      <c r="M3">
        <v>0.44</v>
      </c>
      <c r="N3">
        <v>0.08</v>
      </c>
      <c r="O3">
        <v>7.0000000000000007E-2</v>
      </c>
    </row>
    <row r="4" spans="1:15" x14ac:dyDescent="0.25">
      <c r="B4" s="66" t="s">
        <v>10</v>
      </c>
      <c r="C4" s="20">
        <f t="shared" si="0"/>
        <v>0.51</v>
      </c>
      <c r="D4" s="63">
        <f t="shared" si="1"/>
        <v>0.09</v>
      </c>
      <c r="E4" s="59">
        <f t="shared" si="2"/>
        <v>0.04</v>
      </c>
      <c r="G4" s="27"/>
      <c r="L4" t="s">
        <v>10</v>
      </c>
      <c r="M4">
        <v>0.51</v>
      </c>
      <c r="N4">
        <v>0.09</v>
      </c>
      <c r="O4">
        <v>0.04</v>
      </c>
    </row>
    <row r="5" spans="1:15" x14ac:dyDescent="0.25">
      <c r="B5" s="66" t="s">
        <v>11</v>
      </c>
      <c r="C5" s="20">
        <f t="shared" si="0"/>
        <v>0.62</v>
      </c>
      <c r="D5" s="63">
        <f t="shared" si="1"/>
        <v>0.09</v>
      </c>
      <c r="E5" s="59">
        <f t="shared" si="2"/>
        <v>0.05</v>
      </c>
      <c r="G5" s="27"/>
      <c r="L5" t="s">
        <v>11</v>
      </c>
      <c r="M5">
        <v>0.62</v>
      </c>
      <c r="N5">
        <v>0.09</v>
      </c>
      <c r="O5">
        <v>0.05</v>
      </c>
    </row>
    <row r="6" spans="1:15" x14ac:dyDescent="0.25">
      <c r="B6" s="66" t="s">
        <v>12</v>
      </c>
      <c r="C6" s="20">
        <f t="shared" si="0"/>
        <v>0.85</v>
      </c>
      <c r="D6" s="63">
        <f t="shared" si="1"/>
        <v>0.1</v>
      </c>
      <c r="E6" s="59">
        <f t="shared" si="2"/>
        <v>0.09</v>
      </c>
      <c r="G6" s="27"/>
      <c r="L6" t="s">
        <v>12</v>
      </c>
      <c r="M6">
        <v>0.85</v>
      </c>
      <c r="N6">
        <v>0.1</v>
      </c>
      <c r="O6">
        <v>0.09</v>
      </c>
    </row>
    <row r="7" spans="1:15" x14ac:dyDescent="0.25">
      <c r="B7" s="66" t="s">
        <v>13</v>
      </c>
      <c r="C7" s="20">
        <f t="shared" si="0"/>
        <v>1.2</v>
      </c>
      <c r="D7" s="63">
        <f t="shared" si="1"/>
        <v>0.13</v>
      </c>
      <c r="E7" s="59">
        <f t="shared" si="2"/>
        <v>0.28000000000000003</v>
      </c>
      <c r="L7" t="s">
        <v>13</v>
      </c>
      <c r="M7">
        <v>1.2</v>
      </c>
      <c r="N7">
        <v>0.13</v>
      </c>
      <c r="O7">
        <v>0.28000000000000003</v>
      </c>
    </row>
    <row r="8" spans="1:15" x14ac:dyDescent="0.25">
      <c r="B8" s="66" t="s">
        <v>14</v>
      </c>
      <c r="C8" s="20">
        <f t="shared" si="0"/>
        <v>1.47</v>
      </c>
      <c r="D8" s="63">
        <f t="shared" si="1"/>
        <v>0.17</v>
      </c>
      <c r="E8" s="59">
        <f t="shared" si="2"/>
        <v>0.53</v>
      </c>
      <c r="L8" t="s">
        <v>14</v>
      </c>
      <c r="M8">
        <v>1.47</v>
      </c>
      <c r="N8">
        <v>0.17</v>
      </c>
      <c r="O8">
        <v>0.53</v>
      </c>
    </row>
    <row r="9" spans="1:15" x14ac:dyDescent="0.25">
      <c r="B9" s="66" t="s">
        <v>15</v>
      </c>
      <c r="C9" s="20">
        <f t="shared" si="0"/>
        <v>1.93</v>
      </c>
      <c r="D9" s="63">
        <f t="shared" si="1"/>
        <v>0.36</v>
      </c>
      <c r="E9" s="59">
        <f t="shared" si="2"/>
        <v>0.98</v>
      </c>
      <c r="L9" t="s">
        <v>15</v>
      </c>
      <c r="M9">
        <v>1.93</v>
      </c>
      <c r="N9">
        <v>0.36</v>
      </c>
      <c r="O9">
        <v>0.98</v>
      </c>
    </row>
    <row r="10" spans="1:15" x14ac:dyDescent="0.25">
      <c r="A10" s="19"/>
      <c r="B10" s="66" t="s">
        <v>16</v>
      </c>
      <c r="C10" s="20">
        <f t="shared" si="0"/>
        <v>2.25</v>
      </c>
      <c r="D10" s="63">
        <f t="shared" si="1"/>
        <v>0.65</v>
      </c>
      <c r="E10" s="59">
        <f t="shared" si="2"/>
        <v>1.32</v>
      </c>
      <c r="L10" t="s">
        <v>16</v>
      </c>
      <c r="M10">
        <v>2.25</v>
      </c>
      <c r="N10">
        <v>0.65</v>
      </c>
      <c r="O10">
        <v>1.32</v>
      </c>
    </row>
    <row r="11" spans="1:15" x14ac:dyDescent="0.25">
      <c r="B11" s="66" t="s">
        <v>17</v>
      </c>
      <c r="C11" s="20">
        <f t="shared" si="0"/>
        <v>2.4500000000000002</v>
      </c>
      <c r="D11" s="63">
        <f t="shared" si="1"/>
        <v>0.93</v>
      </c>
      <c r="E11" s="59">
        <f t="shared" si="2"/>
        <v>1.52</v>
      </c>
      <c r="L11" t="s">
        <v>17</v>
      </c>
      <c r="M11">
        <v>2.4500000000000002</v>
      </c>
      <c r="N11">
        <v>0.93</v>
      </c>
      <c r="O11">
        <v>1.52</v>
      </c>
    </row>
    <row r="12" spans="1:15" x14ac:dyDescent="0.25">
      <c r="B12" s="66" t="s">
        <v>18</v>
      </c>
      <c r="C12" s="20">
        <f t="shared" si="0"/>
        <v>2.79</v>
      </c>
      <c r="D12" s="63">
        <f t="shared" si="1"/>
        <v>1.45</v>
      </c>
      <c r="E12" s="86">
        <f t="shared" si="2"/>
        <v>2.02</v>
      </c>
      <c r="L12" t="s">
        <v>18</v>
      </c>
      <c r="M12">
        <v>2.79</v>
      </c>
      <c r="N12">
        <v>1.45</v>
      </c>
      <c r="O12">
        <v>2.02</v>
      </c>
    </row>
    <row r="13" spans="1:15" ht="15.75" thickBot="1" x14ac:dyDescent="0.3">
      <c r="B13" s="67" t="s">
        <v>19</v>
      </c>
      <c r="C13" s="87">
        <f t="shared" si="0"/>
        <v>3.06</v>
      </c>
      <c r="D13" s="88">
        <f t="shared" si="1"/>
        <v>1.65</v>
      </c>
      <c r="E13" s="89">
        <f t="shared" si="2"/>
        <v>2.08</v>
      </c>
      <c r="L13" t="s">
        <v>19</v>
      </c>
      <c r="M13">
        <v>3.06</v>
      </c>
      <c r="N13">
        <v>1.65</v>
      </c>
      <c r="O13">
        <v>2.08</v>
      </c>
    </row>
    <row r="37" spans="1:12" hidden="1" x14ac:dyDescent="0.25">
      <c r="A37" t="s">
        <v>8</v>
      </c>
      <c r="B37" t="s">
        <v>9</v>
      </c>
      <c r="C37" t="s">
        <v>10</v>
      </c>
      <c r="D37" t="s">
        <v>11</v>
      </c>
      <c r="E37" t="s">
        <v>12</v>
      </c>
      <c r="F37" t="s">
        <v>13</v>
      </c>
      <c r="G37" t="s">
        <v>14</v>
      </c>
      <c r="H37" t="s">
        <v>15</v>
      </c>
      <c r="I37" t="s">
        <v>16</v>
      </c>
      <c r="J37" t="s">
        <v>17</v>
      </c>
      <c r="K37" t="s">
        <v>18</v>
      </c>
      <c r="L37" t="s">
        <v>19</v>
      </c>
    </row>
    <row r="38" spans="1:12" hidden="1" x14ac:dyDescent="0.25">
      <c r="A38" s="27">
        <v>43348</v>
      </c>
      <c r="B38">
        <v>2</v>
      </c>
      <c r="C38">
        <v>2.14</v>
      </c>
      <c r="D38">
        <v>2.2999999999999998</v>
      </c>
      <c r="E38">
        <v>2.4900000000000002</v>
      </c>
      <c r="F38">
        <v>2.66</v>
      </c>
      <c r="G38">
        <v>2.72</v>
      </c>
      <c r="H38">
        <v>2.77</v>
      </c>
      <c r="I38">
        <v>2.85</v>
      </c>
      <c r="J38">
        <v>2.9</v>
      </c>
      <c r="K38">
        <v>3</v>
      </c>
      <c r="L38">
        <v>3.08</v>
      </c>
    </row>
    <row r="39" spans="1:12" hidden="1" x14ac:dyDescent="0.25">
      <c r="A39" s="27">
        <v>43769</v>
      </c>
      <c r="B39">
        <v>1.59</v>
      </c>
      <c r="C39">
        <v>1.54</v>
      </c>
      <c r="D39">
        <v>1.57</v>
      </c>
      <c r="E39">
        <v>1.53</v>
      </c>
      <c r="F39">
        <v>1.52</v>
      </c>
      <c r="G39">
        <v>1.52</v>
      </c>
      <c r="H39">
        <v>1.51</v>
      </c>
      <c r="I39">
        <v>1.6</v>
      </c>
      <c r="J39">
        <v>1.69</v>
      </c>
      <c r="K39">
        <v>2</v>
      </c>
      <c r="L39">
        <v>2.17</v>
      </c>
    </row>
    <row r="40" spans="1:12" hidden="1" x14ac:dyDescent="0.25">
      <c r="A40" s="27">
        <v>43713</v>
      </c>
      <c r="B40">
        <v>2.0499999999999998</v>
      </c>
      <c r="C40">
        <v>1.97</v>
      </c>
      <c r="D40">
        <v>1.88</v>
      </c>
      <c r="E40">
        <v>1.73</v>
      </c>
      <c r="F40">
        <v>1.55</v>
      </c>
      <c r="G40">
        <v>1.47</v>
      </c>
      <c r="H40">
        <v>1.43</v>
      </c>
      <c r="I40">
        <v>1.51</v>
      </c>
      <c r="J40">
        <v>1.57</v>
      </c>
      <c r="K40">
        <v>1.86</v>
      </c>
      <c r="L40">
        <v>2.06</v>
      </c>
    </row>
  </sheetData>
  <mergeCells count="1">
    <mergeCell ref="B1:E1"/>
  </mergeCells>
  <pageMargins left="0.7" right="0.7" top="0.75" bottom="0.75" header="0.3" footer="0.3"/>
  <pageSetup scale="89" orientation="landscape" r:id="rId1"/>
  <headerFooter>
    <oddHeader>&amp;A</oddHead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A2" sqref="A2"/>
    </sheetView>
  </sheetViews>
  <sheetFormatPr defaultRowHeight="15" x14ac:dyDescent="0.25"/>
  <sheetData>
    <row r="1" spans="1:4" x14ac:dyDescent="0.25">
      <c r="A1" s="117" t="s">
        <v>65</v>
      </c>
      <c r="B1" s="118"/>
      <c r="C1" s="118"/>
      <c r="D1" s="119"/>
    </row>
    <row r="2" spans="1:4" ht="90.75" thickBot="1" x14ac:dyDescent="0.3">
      <c r="A2" s="30" t="s">
        <v>8</v>
      </c>
      <c r="B2" s="29" t="s">
        <v>30</v>
      </c>
      <c r="C2" s="29" t="s">
        <v>31</v>
      </c>
      <c r="D2" s="28" t="s">
        <v>56</v>
      </c>
    </row>
    <row r="3" spans="1:4" ht="15.75" thickTop="1" x14ac:dyDescent="0.25">
      <c r="A3" s="104">
        <f>('TIPS Spread'!A8)</f>
        <v>44378</v>
      </c>
      <c r="B3" s="68">
        <f>('TIPS Spread'!B8)</f>
        <v>2.0699999999999998</v>
      </c>
      <c r="C3" s="68">
        <f>('TIPS Spread'!C8)</f>
        <v>-0.21</v>
      </c>
      <c r="D3" s="37">
        <f>('TIPS Spread'!D8)</f>
        <v>2.2799999999999998</v>
      </c>
    </row>
    <row r="4" spans="1:4" x14ac:dyDescent="0.25">
      <c r="A4" s="104">
        <f>('TIPS Spread'!A9)</f>
        <v>44379</v>
      </c>
      <c r="B4" s="68">
        <f>('TIPS Spread'!B9)</f>
        <v>2.0499999999999998</v>
      </c>
      <c r="C4" s="68">
        <f>('TIPS Spread'!C9)</f>
        <v>-0.22</v>
      </c>
      <c r="D4" s="37">
        <f>('TIPS Spread'!D9)</f>
        <v>2.27</v>
      </c>
    </row>
    <row r="5" spans="1:4" x14ac:dyDescent="0.25">
      <c r="A5" s="104">
        <f>('TIPS Spread'!A10)</f>
        <v>44383</v>
      </c>
      <c r="B5" s="68">
        <f>('TIPS Spread'!B10)</f>
        <v>2</v>
      </c>
      <c r="C5" s="68">
        <f>('TIPS Spread'!C10)</f>
        <v>-0.26</v>
      </c>
      <c r="D5" s="37">
        <f>('TIPS Spread'!D10)</f>
        <v>2.2599999999999998</v>
      </c>
    </row>
    <row r="6" spans="1:4" x14ac:dyDescent="0.25">
      <c r="A6" s="104">
        <f>('TIPS Spread'!A11)</f>
        <v>44384</v>
      </c>
      <c r="B6" s="68">
        <f>('TIPS Spread'!B11)</f>
        <v>1.94</v>
      </c>
      <c r="C6" s="68">
        <f>('TIPS Spread'!C11)</f>
        <v>-0.28000000000000003</v>
      </c>
      <c r="D6" s="37">
        <f>('TIPS Spread'!D11)</f>
        <v>2.2199999999999998</v>
      </c>
    </row>
    <row r="7" spans="1:4" x14ac:dyDescent="0.25">
      <c r="A7" s="104">
        <f>('TIPS Spread'!A12)</f>
        <v>44385</v>
      </c>
      <c r="B7" s="68">
        <f>('TIPS Spread'!B12)</f>
        <v>1.91</v>
      </c>
      <c r="C7" s="68">
        <f>('TIPS Spread'!C12)</f>
        <v>-0.25</v>
      </c>
      <c r="D7" s="37">
        <f>('TIPS Spread'!D12)</f>
        <v>2.16</v>
      </c>
    </row>
    <row r="8" spans="1:4" x14ac:dyDescent="0.25">
      <c r="A8" s="104">
        <f>('TIPS Spread'!A13)</f>
        <v>44386</v>
      </c>
      <c r="B8" s="68">
        <f>('TIPS Spread'!B13)</f>
        <v>1.99</v>
      </c>
      <c r="C8" s="68">
        <f>('TIPS Spread'!C13)</f>
        <v>-0.23</v>
      </c>
      <c r="D8" s="37">
        <f>('TIPS Spread'!D13)</f>
        <v>2.2200000000000002</v>
      </c>
    </row>
    <row r="9" spans="1:4" x14ac:dyDescent="0.25">
      <c r="A9" s="104">
        <f>('TIPS Spread'!A14)</f>
        <v>44389</v>
      </c>
      <c r="B9" s="68">
        <f>('TIPS Spread'!B14)</f>
        <v>2</v>
      </c>
      <c r="C9" s="68">
        <f>('TIPS Spread'!C14)</f>
        <v>-0.25</v>
      </c>
      <c r="D9" s="37">
        <f>('TIPS Spread'!D14)</f>
        <v>2.25</v>
      </c>
    </row>
    <row r="10" spans="1:4" x14ac:dyDescent="0.25">
      <c r="A10" s="104">
        <f>('TIPS Spread'!A15)</f>
        <v>44390</v>
      </c>
      <c r="B10" s="68">
        <f>('TIPS Spread'!B15)</f>
        <v>2.04</v>
      </c>
      <c r="C10" s="68">
        <f>('TIPS Spread'!C15)</f>
        <v>-0.23</v>
      </c>
      <c r="D10" s="37">
        <f>('TIPS Spread'!D15)</f>
        <v>2.27</v>
      </c>
    </row>
    <row r="11" spans="1:4" x14ac:dyDescent="0.25">
      <c r="A11" s="104">
        <f>('TIPS Spread'!A16)</f>
        <v>44391</v>
      </c>
      <c r="B11" s="68">
        <f>('TIPS Spread'!B16)</f>
        <v>1.98</v>
      </c>
      <c r="C11" s="68">
        <f>('TIPS Spread'!C16)</f>
        <v>-0.25</v>
      </c>
      <c r="D11" s="37">
        <f>('TIPS Spread'!D16)</f>
        <v>2.23</v>
      </c>
    </row>
    <row r="12" spans="1:4" x14ac:dyDescent="0.25">
      <c r="A12" s="104">
        <f>('TIPS Spread'!A17)</f>
        <v>44392</v>
      </c>
      <c r="B12" s="68">
        <f>('TIPS Spread'!B17)</f>
        <v>1.92</v>
      </c>
      <c r="C12" s="68">
        <f>('TIPS Spread'!C17)</f>
        <v>-0.28999999999999998</v>
      </c>
      <c r="D12" s="37">
        <f>('TIPS Spread'!D17)</f>
        <v>2.21</v>
      </c>
    </row>
    <row r="13" spans="1:4" x14ac:dyDescent="0.25">
      <c r="A13" s="104">
        <f>('TIPS Spread'!A18)</f>
        <v>44393</v>
      </c>
      <c r="B13" s="68">
        <f>('TIPS Spread'!B18)</f>
        <v>1.93</v>
      </c>
      <c r="C13" s="68">
        <f>('TIPS Spread'!C18)</f>
        <v>-0.28999999999999998</v>
      </c>
      <c r="D13" s="37">
        <f>('TIPS Spread'!D18)</f>
        <v>2.2199999999999998</v>
      </c>
    </row>
    <row r="14" spans="1:4" x14ac:dyDescent="0.25">
      <c r="A14" s="104">
        <f>('TIPS Spread'!A19)</f>
        <v>44396</v>
      </c>
      <c r="B14" s="68">
        <f>('TIPS Spread'!B19)</f>
        <v>1.81</v>
      </c>
      <c r="C14" s="68">
        <f>('TIPS Spread'!C19)</f>
        <v>-0.34</v>
      </c>
      <c r="D14" s="37">
        <f>('TIPS Spread'!D19)</f>
        <v>2.15</v>
      </c>
    </row>
    <row r="15" spans="1:4" x14ac:dyDescent="0.25">
      <c r="A15" s="104">
        <f>('TIPS Spread'!A20)</f>
        <v>44397</v>
      </c>
      <c r="B15" s="68">
        <f>('TIPS Spread'!B20)</f>
        <v>1.88</v>
      </c>
      <c r="C15" s="68">
        <f>('TIPS Spread'!C20)</f>
        <v>-0.28999999999999998</v>
      </c>
      <c r="D15" s="37">
        <f>('TIPS Spread'!D20)</f>
        <v>2.17</v>
      </c>
    </row>
    <row r="16" spans="1:4" x14ac:dyDescent="0.25">
      <c r="A16" s="104">
        <f>('TIPS Spread'!A21)</f>
        <v>44398</v>
      </c>
      <c r="B16" s="68">
        <f>('TIPS Spread'!B21)</f>
        <v>1.94</v>
      </c>
      <c r="C16" s="68">
        <f>('TIPS Spread'!C21)</f>
        <v>-0.26</v>
      </c>
      <c r="D16" s="37">
        <f>('TIPS Spread'!D21)</f>
        <v>2.2000000000000002</v>
      </c>
    </row>
    <row r="17" spans="1:4" x14ac:dyDescent="0.25">
      <c r="A17" s="104">
        <f>('TIPS Spread'!A22)</f>
        <v>44399</v>
      </c>
      <c r="B17" s="68">
        <f>('TIPS Spread'!B22)</f>
        <v>1.9</v>
      </c>
      <c r="C17" s="68">
        <f>('TIPS Spread'!C22)</f>
        <v>-0.28999999999999998</v>
      </c>
      <c r="D17" s="37">
        <f>('TIPS Spread'!D22)</f>
        <v>2.19</v>
      </c>
    </row>
    <row r="18" spans="1:4" x14ac:dyDescent="0.25">
      <c r="A18" s="104">
        <f>('TIPS Spread'!A23)</f>
        <v>44400</v>
      </c>
      <c r="B18" s="68">
        <f>('TIPS Spread'!B23)</f>
        <v>1.92</v>
      </c>
      <c r="C18" s="68">
        <f>('TIPS Spread'!C23)</f>
        <v>-0.31</v>
      </c>
      <c r="D18" s="37">
        <f>('TIPS Spread'!D23)</f>
        <v>2.23</v>
      </c>
    </row>
    <row r="19" spans="1:4" x14ac:dyDescent="0.25">
      <c r="A19" s="104">
        <f>('TIPS Spread'!A24)</f>
        <v>44403</v>
      </c>
      <c r="B19" s="68">
        <f>('TIPS Spread'!B24)</f>
        <v>1.93</v>
      </c>
      <c r="C19" s="68">
        <f>('TIPS Spread'!C24)</f>
        <v>-0.36</v>
      </c>
      <c r="D19" s="37">
        <f>('TIPS Spread'!D24)</f>
        <v>2.29</v>
      </c>
    </row>
    <row r="20" spans="1:4" x14ac:dyDescent="0.25">
      <c r="A20" s="104">
        <f>('TIPS Spread'!A25)</f>
        <v>44404</v>
      </c>
      <c r="B20" s="68">
        <f>('TIPS Spread'!B25)</f>
        <v>1.89</v>
      </c>
      <c r="C20" s="68">
        <f>('TIPS Spread'!C25)</f>
        <v>-0.36</v>
      </c>
      <c r="D20" s="37">
        <f>('TIPS Spread'!D25)</f>
        <v>0</v>
      </c>
    </row>
    <row r="21" spans="1:4" x14ac:dyDescent="0.25">
      <c r="A21" s="104">
        <f>('TIPS Spread'!A26)</f>
        <v>44405</v>
      </c>
      <c r="B21" s="68">
        <f>('TIPS Spread'!B26)</f>
        <v>1.9</v>
      </c>
      <c r="C21" s="68">
        <f>('TIPS Spread'!C26)</f>
        <v>-0.36</v>
      </c>
      <c r="D21" s="37">
        <f>('TIPS Spread'!D26)</f>
        <v>2.2599999999999998</v>
      </c>
    </row>
    <row r="22" spans="1:4" x14ac:dyDescent="0.25">
      <c r="A22" s="104">
        <f>('TIPS Spread'!A27)</f>
        <v>44406</v>
      </c>
      <c r="B22" s="68">
        <f>('TIPS Spread'!B27)</f>
        <v>1.91</v>
      </c>
      <c r="C22" s="68">
        <f>('TIPS Spread'!C27)</f>
        <v>-0.36</v>
      </c>
      <c r="D22" s="37">
        <f>('TIPS Spread'!D27)</f>
        <v>2.27</v>
      </c>
    </row>
    <row r="23" spans="1:4" x14ac:dyDescent="0.25">
      <c r="A23" s="104">
        <f>('TIPS Spread'!A28)</f>
        <v>44407</v>
      </c>
      <c r="B23" s="68">
        <f>('TIPS Spread'!B28)</f>
        <v>1.89</v>
      </c>
      <c r="C23" s="68">
        <f>('TIPS Spread'!C28)</f>
        <v>-0.35</v>
      </c>
      <c r="D23" s="37">
        <f>('TIPS Spread'!D28)</f>
        <v>2.2399999999999998</v>
      </c>
    </row>
    <row r="24" spans="1:4" x14ac:dyDescent="0.25">
      <c r="A24" s="104">
        <f>('TIPS Spread'!A29)</f>
        <v>44410</v>
      </c>
      <c r="B24" s="68">
        <f>('TIPS Spread'!B29)</f>
        <v>1.86</v>
      </c>
      <c r="C24" s="68">
        <f>('TIPS Spread'!C29)</f>
        <v>-0.36</v>
      </c>
      <c r="D24" s="37">
        <f>('TIPS Spread'!D29)</f>
        <v>2.2200000000000002</v>
      </c>
    </row>
    <row r="25" spans="1:4" x14ac:dyDescent="0.25">
      <c r="A25" s="104">
        <f>('TIPS Spread'!A30)</f>
        <v>44411</v>
      </c>
      <c r="B25" s="68">
        <f>('TIPS Spread'!B30)</f>
        <v>1.85</v>
      </c>
      <c r="C25" s="68">
        <f>('TIPS Spread'!C30)</f>
        <v>-0.37</v>
      </c>
      <c r="D25" s="37">
        <f>('TIPS Spread'!D30)</f>
        <v>2.2200000000000002</v>
      </c>
    </row>
    <row r="26" spans="1:4" x14ac:dyDescent="0.25">
      <c r="A26" s="104">
        <f>('TIPS Spread'!A31)</f>
        <v>44412</v>
      </c>
      <c r="B26" s="68">
        <f>('TIPS Spread'!B31)</f>
        <v>1.83</v>
      </c>
      <c r="C26" s="68">
        <f>('TIPS Spread'!C31)</f>
        <v>-0.37</v>
      </c>
      <c r="D26" s="37">
        <f>('TIPS Spread'!D31)</f>
        <v>2.2000000000000002</v>
      </c>
    </row>
    <row r="27" spans="1:4" x14ac:dyDescent="0.25">
      <c r="A27" s="104">
        <f>('TIPS Spread'!A32)</f>
        <v>44413</v>
      </c>
      <c r="B27" s="68">
        <f>('TIPS Spread'!B32)</f>
        <v>1.86</v>
      </c>
      <c r="C27" s="68">
        <f>('TIPS Spread'!C32)</f>
        <v>-0.34</v>
      </c>
      <c r="D27" s="37">
        <f>('TIPS Spread'!D32)</f>
        <v>2.2000000000000002</v>
      </c>
    </row>
    <row r="28" spans="1:4" x14ac:dyDescent="0.25">
      <c r="A28" s="104">
        <f>('TIPS Spread'!A33)</f>
        <v>44414</v>
      </c>
      <c r="B28" s="68">
        <f>('TIPS Spread'!B33)</f>
        <v>1.94</v>
      </c>
      <c r="C28" s="68">
        <f>('TIPS Spread'!C33)</f>
        <v>-0.3</v>
      </c>
      <c r="D28" s="37">
        <f>('TIPS Spread'!D33)</f>
        <v>2.2399999999999998</v>
      </c>
    </row>
    <row r="29" spans="1:4" x14ac:dyDescent="0.25">
      <c r="A29" s="104">
        <f>('TIPS Spread'!A34)</f>
        <v>44417</v>
      </c>
      <c r="B29" s="68">
        <f>('TIPS Spread'!B34)</f>
        <v>1.96</v>
      </c>
      <c r="C29" s="68">
        <f>('TIPS Spread'!C34)</f>
        <v>-0.28000000000000003</v>
      </c>
      <c r="D29" s="37">
        <f>('TIPS Spread'!D34)</f>
        <v>2.2400000000000002</v>
      </c>
    </row>
    <row r="30" spans="1:4" x14ac:dyDescent="0.25">
      <c r="A30" s="104">
        <f>('TIPS Spread'!A35)</f>
        <v>44418</v>
      </c>
      <c r="B30" s="68">
        <f>('TIPS Spread'!B35)</f>
        <v>1.99</v>
      </c>
      <c r="C30" s="68">
        <f>('TIPS Spread'!C35)</f>
        <v>-0.28000000000000003</v>
      </c>
      <c r="D30" s="37">
        <f>('TIPS Spread'!D35)</f>
        <v>2.27</v>
      </c>
    </row>
    <row r="31" spans="1:4" x14ac:dyDescent="0.25">
      <c r="A31" s="104">
        <f>('TIPS Spread'!A36)</f>
        <v>44419</v>
      </c>
      <c r="B31" s="68">
        <f>('TIPS Spread'!B36)</f>
        <v>1.99</v>
      </c>
      <c r="C31" s="68">
        <f>('TIPS Spread'!C36)</f>
        <v>-0.28000000000000003</v>
      </c>
      <c r="D31" s="37">
        <f>('TIPS Spread'!D36)</f>
        <v>2.27</v>
      </c>
    </row>
    <row r="32" spans="1:4" x14ac:dyDescent="0.25">
      <c r="A32" s="104">
        <f>('TIPS Spread'!A37)</f>
        <v>44420</v>
      </c>
      <c r="B32" s="68">
        <f>('TIPS Spread'!B37)</f>
        <v>2.0299999999999998</v>
      </c>
      <c r="C32" s="68">
        <f>('TIPS Spread'!C37)</f>
        <v>-0.26</v>
      </c>
      <c r="D32" s="37">
        <f>('TIPS Spread'!D37)</f>
        <v>2.29</v>
      </c>
    </row>
    <row r="33" spans="1:4" x14ac:dyDescent="0.25">
      <c r="A33" s="104">
        <f>('TIPS Spread'!A38)</f>
        <v>44421</v>
      </c>
      <c r="B33" s="68">
        <f>('TIPS Spread'!B38)</f>
        <v>1.94</v>
      </c>
      <c r="C33" s="68">
        <f>('TIPS Spread'!C38)</f>
        <v>-0.3</v>
      </c>
      <c r="D33" s="37">
        <f>('TIPS Spread'!D38)</f>
        <v>2.2399999999999998</v>
      </c>
    </row>
    <row r="34" spans="1:4" x14ac:dyDescent="0.25">
      <c r="A34" s="104">
        <f>('TIPS Spread'!A39)</f>
        <v>44424</v>
      </c>
      <c r="B34" s="68">
        <f>('TIPS Spread'!B39)</f>
        <v>1.92</v>
      </c>
      <c r="C34" s="68">
        <f>('TIPS Spread'!C39)</f>
        <v>-0.31</v>
      </c>
      <c r="D34" s="37">
        <f>('TIPS Spread'!D39)</f>
        <v>2.23</v>
      </c>
    </row>
    <row r="35" spans="1:4" x14ac:dyDescent="0.25">
      <c r="A35" s="104">
        <f>('TIPS Spread'!A40)</f>
        <v>44425</v>
      </c>
      <c r="B35" s="68">
        <f>('TIPS Spread'!B40)</f>
        <v>1.92</v>
      </c>
      <c r="C35" s="68">
        <f>('TIPS Spread'!C40)</f>
        <v>-0.27</v>
      </c>
      <c r="D35" s="37">
        <f>('TIPS Spread'!D40)</f>
        <v>2.19</v>
      </c>
    </row>
    <row r="36" spans="1:4" x14ac:dyDescent="0.25">
      <c r="A36" s="104">
        <f>('TIPS Spread'!A41)</f>
        <v>44426</v>
      </c>
      <c r="B36" s="68">
        <f>('TIPS Spread'!B41)</f>
        <v>1.91</v>
      </c>
      <c r="C36" s="68">
        <f>('TIPS Spread'!C41)</f>
        <v>-0.28999999999999998</v>
      </c>
      <c r="D36" s="37">
        <f>('TIPS Spread'!D41)</f>
        <v>2.1999999999999997</v>
      </c>
    </row>
    <row r="37" spans="1:4" x14ac:dyDescent="0.25">
      <c r="A37" s="104">
        <f>('TIPS Spread'!A42)</f>
        <v>44427</v>
      </c>
      <c r="B37" s="68">
        <f>('TIPS Spread'!B42)</f>
        <v>1.88</v>
      </c>
      <c r="C37" s="68">
        <f>('TIPS Spread'!C42)</f>
        <v>-0.3</v>
      </c>
      <c r="D37" s="37">
        <f>('TIPS Spread'!D42)</f>
        <v>2.1799999999999997</v>
      </c>
    </row>
    <row r="38" spans="1:4" x14ac:dyDescent="0.25">
      <c r="A38" s="104">
        <f>('TIPS Spread'!A43)</f>
        <v>44428</v>
      </c>
      <c r="B38" s="68">
        <f>('TIPS Spread'!B43)</f>
        <v>1.87</v>
      </c>
      <c r="C38" s="68">
        <f>('TIPS Spread'!C43)</f>
        <v>-0.3</v>
      </c>
      <c r="D38" s="37">
        <f>('TIPS Spread'!D43)</f>
        <v>2.17</v>
      </c>
    </row>
    <row r="39" spans="1:4" x14ac:dyDescent="0.25">
      <c r="A39" s="104">
        <f>('TIPS Spread'!A44)</f>
        <v>44431</v>
      </c>
      <c r="B39" s="68">
        <f>('TIPS Spread'!B44)</f>
        <v>1.87</v>
      </c>
      <c r="C39" s="68">
        <f>('TIPS Spread'!C44)</f>
        <v>-0.31</v>
      </c>
      <c r="D39" s="37">
        <f>('TIPS Spread'!D44)</f>
        <v>2.1800000000000002</v>
      </c>
    </row>
    <row r="40" spans="1:4" x14ac:dyDescent="0.25">
      <c r="A40" s="104">
        <f>('TIPS Spread'!A45)</f>
        <v>44432</v>
      </c>
      <c r="B40" s="68">
        <f>('TIPS Spread'!B45)</f>
        <v>1.91</v>
      </c>
      <c r="C40" s="68">
        <f>('TIPS Spread'!C45)</f>
        <v>-0.28999999999999998</v>
      </c>
      <c r="D40" s="37">
        <f>('TIPS Spread'!D45)</f>
        <v>2.1999999999999997</v>
      </c>
    </row>
    <row r="41" spans="1:4" x14ac:dyDescent="0.25">
      <c r="A41" s="104">
        <f>('TIPS Spread'!A46)</f>
        <v>44433</v>
      </c>
      <c r="B41" s="68">
        <f>('TIPS Spread'!B46)</f>
        <v>1.96</v>
      </c>
      <c r="C41" s="68">
        <f>('TIPS Spread'!C46)</f>
        <v>-0.26</v>
      </c>
      <c r="D41" s="37">
        <f>('TIPS Spread'!D46)</f>
        <v>2.2199999999999998</v>
      </c>
    </row>
    <row r="42" spans="1:4" x14ac:dyDescent="0.25">
      <c r="A42" s="104">
        <f>('TIPS Spread'!A47)</f>
        <v>44434</v>
      </c>
      <c r="B42" s="68">
        <f>('TIPS Spread'!B47)</f>
        <v>1.94</v>
      </c>
      <c r="C42" s="68">
        <f>('TIPS Spread'!C47)</f>
        <v>-0.28000000000000003</v>
      </c>
      <c r="D42" s="37">
        <f>('TIPS Spread'!D47)</f>
        <v>2.2199999999999998</v>
      </c>
    </row>
    <row r="43" spans="1:4" x14ac:dyDescent="0.25">
      <c r="A43" s="104">
        <f>('TIPS Spread'!A48)</f>
        <v>44435</v>
      </c>
      <c r="B43" s="68">
        <f>('TIPS Spread'!B48)</f>
        <v>1.91</v>
      </c>
      <c r="C43" s="68">
        <f>('TIPS Spread'!C48)</f>
        <v>-0.35</v>
      </c>
      <c r="D43" s="37">
        <f>('TIPS Spread'!D48)</f>
        <v>2.2599999999999998</v>
      </c>
    </row>
    <row r="44" spans="1:4" x14ac:dyDescent="0.25">
      <c r="A44" s="104">
        <f>('TIPS Spread'!A49)</f>
        <v>44438</v>
      </c>
      <c r="B44" s="68">
        <f>('TIPS Spread'!B49)</f>
        <v>1.9</v>
      </c>
      <c r="C44" s="68">
        <f>('TIPS Spread'!C49)</f>
        <v>-0.34</v>
      </c>
      <c r="D44" s="37">
        <f>('TIPS Spread'!D49)</f>
        <v>2.2399999999999998</v>
      </c>
    </row>
    <row r="45" spans="1:4" x14ac:dyDescent="0.25">
      <c r="A45" s="104">
        <f>('TIPS Spread'!A50)</f>
        <v>44439</v>
      </c>
      <c r="B45" s="68">
        <f>('TIPS Spread'!B50)</f>
        <v>1.92</v>
      </c>
      <c r="C45" s="68">
        <f>('TIPS Spread'!C50)</f>
        <v>-0.3</v>
      </c>
      <c r="D45" s="37">
        <f>('TIPS Spread'!D50)</f>
        <v>2.2199999999999998</v>
      </c>
    </row>
    <row r="46" spans="1:4" x14ac:dyDescent="0.25">
      <c r="A46" s="104">
        <f>('TIPS Spread'!A51)</f>
        <v>44440</v>
      </c>
      <c r="B46" s="68">
        <f>('TIPS Spread'!B51)</f>
        <v>1.92</v>
      </c>
      <c r="C46" s="68">
        <f>('TIPS Spread'!C51)</f>
        <v>-0.31</v>
      </c>
      <c r="D46" s="37">
        <f>('TIPS Spread'!D51)</f>
        <v>2.23</v>
      </c>
    </row>
    <row r="47" spans="1:4" x14ac:dyDescent="0.25">
      <c r="A47" s="104">
        <f>('TIPS Spread'!A52)</f>
        <v>44441</v>
      </c>
      <c r="B47" s="68">
        <f>('TIPS Spread'!B52)</f>
        <v>1.9</v>
      </c>
      <c r="C47" s="68">
        <f>('TIPS Spread'!C52)</f>
        <v>-0.31</v>
      </c>
      <c r="D47" s="37">
        <f>('TIPS Spread'!D52)</f>
        <v>2.21</v>
      </c>
    </row>
    <row r="48" spans="1:4" x14ac:dyDescent="0.25">
      <c r="A48" s="104">
        <f>('TIPS Spread'!A53)</f>
        <v>44442</v>
      </c>
      <c r="B48" s="68">
        <f>('TIPS Spread'!B53)</f>
        <v>1.94</v>
      </c>
      <c r="C48" s="68">
        <f>('TIPS Spread'!C53)</f>
        <v>-0.28000000000000003</v>
      </c>
      <c r="D48" s="37">
        <f>('TIPS Spread'!D53)</f>
        <v>0</v>
      </c>
    </row>
    <row r="49" spans="1:4" x14ac:dyDescent="0.25">
      <c r="A49" s="104">
        <f>('TIPS Spread'!A54)</f>
        <v>44446</v>
      </c>
      <c r="B49" s="68">
        <f>('TIPS Spread'!B54)</f>
        <v>1.99</v>
      </c>
      <c r="C49" s="68">
        <f>('TIPS Spread'!C54)</f>
        <v>-0.25</v>
      </c>
      <c r="D49" s="37">
        <f>('TIPS Spread'!D54)</f>
        <v>2.2400000000000002</v>
      </c>
    </row>
    <row r="50" spans="1:4" x14ac:dyDescent="0.25">
      <c r="A50" s="104">
        <f>('TIPS Spread'!A55)</f>
        <v>44447</v>
      </c>
      <c r="B50" s="68">
        <f>('TIPS Spread'!B55)</f>
        <v>1.95</v>
      </c>
      <c r="C50" s="68">
        <f>('TIPS Spread'!C55)</f>
        <v>-0.28999999999999998</v>
      </c>
      <c r="D50" s="37">
        <f>('TIPS Spread'!D55)</f>
        <v>2.2399999999999998</v>
      </c>
    </row>
    <row r="51" spans="1:4" x14ac:dyDescent="0.25">
      <c r="A51" s="104">
        <f>('TIPS Spread'!A56)</f>
        <v>44448</v>
      </c>
      <c r="B51" s="68">
        <f>('TIPS Spread'!B56)</f>
        <v>1.9</v>
      </c>
      <c r="C51" s="68">
        <f>('TIPS Spread'!C56)</f>
        <v>-0.36</v>
      </c>
      <c r="D51" s="37">
        <f>('TIPS Spread'!D56)</f>
        <v>2.2599999999999998</v>
      </c>
    </row>
    <row r="52" spans="1:4" x14ac:dyDescent="0.25">
      <c r="A52" s="104">
        <f>('TIPS Spread'!A57)</f>
        <v>44449</v>
      </c>
      <c r="B52" s="68">
        <f>('TIPS Spread'!B57)</f>
        <v>1.94</v>
      </c>
      <c r="C52" s="68">
        <f>('TIPS Spread'!C57)</f>
        <v>-0.34</v>
      </c>
      <c r="D52" s="37">
        <f>('TIPS Spread'!D57)</f>
        <v>2.2799999999999998</v>
      </c>
    </row>
    <row r="53" spans="1:4" x14ac:dyDescent="0.25">
      <c r="A53" s="104">
        <f>('TIPS Spread'!A58)</f>
        <v>44452</v>
      </c>
      <c r="B53" s="68">
        <f>('TIPS Spread'!B58)</f>
        <v>1.91</v>
      </c>
      <c r="C53" s="68">
        <f>('TIPS Spread'!C58)</f>
        <v>-0.34</v>
      </c>
      <c r="D53" s="37">
        <f>('TIPS Spread'!D58)</f>
        <v>2.25</v>
      </c>
    </row>
    <row r="54" spans="1:4" x14ac:dyDescent="0.25">
      <c r="A54" s="104">
        <f>('TIPS Spread'!A59)</f>
        <v>44453</v>
      </c>
      <c r="B54" s="68">
        <f>('TIPS Spread'!B59)</f>
        <v>1.85</v>
      </c>
      <c r="C54" s="68">
        <f>('TIPS Spread'!C59)</f>
        <v>-0.37</v>
      </c>
      <c r="D54" s="37">
        <f>('TIPS Spread'!D59)</f>
        <v>2.2200000000000002</v>
      </c>
    </row>
    <row r="55" spans="1:4" x14ac:dyDescent="0.25">
      <c r="A55" s="104">
        <f>('TIPS Spread'!A60)</f>
        <v>44454</v>
      </c>
      <c r="B55" s="68">
        <f>('TIPS Spread'!B60)</f>
        <v>1.87</v>
      </c>
      <c r="C55" s="68">
        <f>('TIPS Spread'!C60)</f>
        <v>-0.36</v>
      </c>
      <c r="D55" s="37">
        <f>('TIPS Spread'!D60)</f>
        <v>2.23</v>
      </c>
    </row>
    <row r="56" spans="1:4" x14ac:dyDescent="0.25">
      <c r="A56" s="104">
        <f>('TIPS Spread'!A61)</f>
        <v>44455</v>
      </c>
      <c r="B56" s="68">
        <f>('TIPS Spread'!B61)</f>
        <v>1.88</v>
      </c>
      <c r="C56" s="68">
        <f>('TIPS Spread'!C61)</f>
        <v>-0.34</v>
      </c>
      <c r="D56" s="37">
        <f>('TIPS Spread'!D61)</f>
        <v>2.2199999999999998</v>
      </c>
    </row>
    <row r="57" spans="1:4" x14ac:dyDescent="0.25">
      <c r="A57" s="104">
        <f>('TIPS Spread'!A62)</f>
        <v>44456</v>
      </c>
      <c r="B57" s="68">
        <f>('TIPS Spread'!B62)</f>
        <v>1.91</v>
      </c>
      <c r="C57" s="68">
        <f>('TIPS Spread'!C62)</f>
        <v>-0.32</v>
      </c>
      <c r="D57" s="37">
        <f>('TIPS Spread'!D62)</f>
        <v>2.23</v>
      </c>
    </row>
    <row r="58" spans="1:4" x14ac:dyDescent="0.25">
      <c r="A58" s="104">
        <f>('TIPS Spread'!A63)</f>
        <v>44459</v>
      </c>
      <c r="B58" s="68">
        <f>('TIPS Spread'!B63)</f>
        <v>1.85</v>
      </c>
      <c r="C58" s="68">
        <f>('TIPS Spread'!C63)</f>
        <v>-0.34</v>
      </c>
      <c r="D58" s="37">
        <f>('TIPS Spread'!D63)</f>
        <v>2.19</v>
      </c>
    </row>
    <row r="59" spans="1:4" x14ac:dyDescent="0.25">
      <c r="A59" s="104">
        <f>('TIPS Spread'!A64)</f>
        <v>44460</v>
      </c>
      <c r="B59" s="68">
        <f>('TIPS Spread'!B64)</f>
        <v>1.86</v>
      </c>
      <c r="C59" s="68">
        <f>('TIPS Spread'!C64)</f>
        <v>-0.33</v>
      </c>
      <c r="D59" s="37">
        <f>('TIPS Spread'!D64)</f>
        <v>2.19</v>
      </c>
    </row>
    <row r="60" spans="1:4" x14ac:dyDescent="0.25">
      <c r="A60" s="104">
        <f>('TIPS Spread'!A65)</f>
        <v>44461</v>
      </c>
      <c r="B60" s="68">
        <f>('TIPS Spread'!B65)</f>
        <v>1.84</v>
      </c>
      <c r="C60" s="68">
        <f>('TIPS Spread'!C65)</f>
        <v>-0.34</v>
      </c>
      <c r="D60" s="37">
        <f>('TIPS Spread'!D65)</f>
        <v>2.1800000000000002</v>
      </c>
    </row>
    <row r="61" spans="1:4" x14ac:dyDescent="0.25">
      <c r="A61" s="104">
        <f>('TIPS Spread'!A66)</f>
        <v>44462</v>
      </c>
      <c r="B61" s="68">
        <f>('TIPS Spread'!B66)</f>
        <v>1.92</v>
      </c>
      <c r="C61" s="68">
        <f>('TIPS Spread'!C66)</f>
        <v>-0.3</v>
      </c>
      <c r="D61" s="37">
        <f>('TIPS Spread'!D66)</f>
        <v>2.2199999999999998</v>
      </c>
    </row>
    <row r="62" spans="1:4" x14ac:dyDescent="0.25">
      <c r="A62" s="104">
        <f>('TIPS Spread'!A67)</f>
        <v>44463</v>
      </c>
      <c r="B62" s="68">
        <f>('TIPS Spread'!B67)</f>
        <v>1.99</v>
      </c>
      <c r="C62" s="68">
        <f>('TIPS Spread'!C67)</f>
        <v>-0.24</v>
      </c>
      <c r="D62" s="37">
        <f>('TIPS Spread'!D67)</f>
        <v>2.23</v>
      </c>
    </row>
    <row r="63" spans="1:4" x14ac:dyDescent="0.25">
      <c r="A63" s="104">
        <f>('TIPS Spread'!A68)</f>
        <v>44466</v>
      </c>
      <c r="B63" s="68">
        <f>('TIPS Spread'!B68)</f>
        <v>1.99</v>
      </c>
      <c r="C63" s="68">
        <f>('TIPS Spread'!C68)</f>
        <v>-0.25</v>
      </c>
      <c r="D63" s="37">
        <f>('TIPS Spread'!D68)</f>
        <v>2.2400000000000002</v>
      </c>
    </row>
    <row r="64" spans="1:4" x14ac:dyDescent="0.25">
      <c r="A64" s="104">
        <f>('TIPS Spread'!A69)</f>
        <v>44467</v>
      </c>
      <c r="B64" s="68">
        <f>('TIPS Spread'!B69)</f>
        <v>2.0699999999999998</v>
      </c>
      <c r="C64" s="68">
        <f>('TIPS Spread'!C69)</f>
        <v>-0.2</v>
      </c>
      <c r="D64" s="37">
        <f>('TIPS Spread'!D69)</f>
        <v>2.27</v>
      </c>
    </row>
    <row r="65" spans="1:4" x14ac:dyDescent="0.25">
      <c r="A65" s="104">
        <f>('TIPS Spread'!A70)</f>
        <v>44468</v>
      </c>
      <c r="B65" s="68">
        <f>('TIPS Spread'!B70)</f>
        <v>2.09</v>
      </c>
      <c r="C65" s="68">
        <f>('TIPS Spread'!C70)</f>
        <v>-0.18</v>
      </c>
      <c r="D65" s="37">
        <f>('TIPS Spread'!D70)</f>
        <v>2.27</v>
      </c>
    </row>
    <row r="66" spans="1:4" ht="15.75" thickBot="1" x14ac:dyDescent="0.3">
      <c r="A66" s="104">
        <f>('TIPS Spread'!A71)</f>
        <v>44469</v>
      </c>
      <c r="B66" s="68">
        <f>('TIPS Spread'!B71)</f>
        <v>2.08</v>
      </c>
      <c r="C66" s="68">
        <f>('TIPS Spread'!C71)</f>
        <v>-0.19</v>
      </c>
      <c r="D66" s="37">
        <f>('TIPS Spread'!D71)</f>
        <v>2.27</v>
      </c>
    </row>
    <row r="67" spans="1:4" ht="15.75" thickTop="1" x14ac:dyDescent="0.25">
      <c r="A67" s="105" t="s">
        <v>57</v>
      </c>
      <c r="B67" s="79">
        <f>AVERAGE(B46:B66)</f>
        <v>1.9357142857142859</v>
      </c>
      <c r="C67" s="79">
        <f>AVERAGE(C46:C66)</f>
        <v>-0.2971428571428571</v>
      </c>
      <c r="D67" s="80">
        <f>AVERAGE(D46:D66)</f>
        <v>2.1271428571428577</v>
      </c>
    </row>
    <row r="68" spans="1:4" ht="15.75" thickBot="1" x14ac:dyDescent="0.3">
      <c r="A68" s="106" t="s">
        <v>59</v>
      </c>
      <c r="B68" s="77">
        <f>AVERAGE(B3:B66)</f>
        <v>1.9314062499999995</v>
      </c>
      <c r="C68" s="77">
        <f>AVERAGE(C3:C66)</f>
        <v>-0.29718749999999994</v>
      </c>
      <c r="D68" s="78">
        <f>AVERAGE(D3:D66)</f>
        <v>2.1587500000000008</v>
      </c>
    </row>
    <row r="69" spans="1:4" x14ac:dyDescent="0.25">
      <c r="A69" s="23" t="s">
        <v>45</v>
      </c>
    </row>
  </sheetData>
  <mergeCells count="1">
    <mergeCell ref="A1:D1"/>
  </mergeCells>
  <hyperlinks>
    <hyperlink ref="A69" r:id="rId1"/>
  </hyperlinks>
  <pageMargins left="0.7" right="0.7" top="0.75" bottom="0.75" header="0.3" footer="0.3"/>
  <pageSetup orientation="portrait" horizontalDpi="4294967293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="101" zoomScaleNormal="101" workbookViewId="0">
      <selection activeCell="B32" sqref="B32"/>
    </sheetView>
  </sheetViews>
  <sheetFormatPr defaultRowHeight="15" x14ac:dyDescent="0.25"/>
  <cols>
    <col min="1" max="1" width="23.7109375" customWidth="1"/>
    <col min="2" max="10" width="12.85546875" customWidth="1"/>
    <col min="11" max="12" width="13.42578125" customWidth="1"/>
    <col min="14" max="14" width="20.85546875" customWidth="1"/>
    <col min="15" max="15" width="13" customWidth="1"/>
    <col min="16" max="22" width="11.28515625" customWidth="1"/>
  </cols>
  <sheetData>
    <row r="1" spans="1:10" ht="15.75" thickBot="1" x14ac:dyDescent="0.3"/>
    <row r="2" spans="1:10" x14ac:dyDescent="0.25">
      <c r="A2" s="124" t="s">
        <v>64</v>
      </c>
      <c r="B2" s="125"/>
      <c r="C2" s="125"/>
      <c r="D2" s="125"/>
      <c r="E2" s="125"/>
      <c r="F2" s="125"/>
      <c r="G2" s="125"/>
      <c r="H2" s="125"/>
      <c r="I2" s="125"/>
      <c r="J2" s="126"/>
    </row>
    <row r="3" spans="1:10" ht="15.75" thickBot="1" x14ac:dyDescent="0.3">
      <c r="A3" s="4"/>
      <c r="B3" s="5" t="s">
        <v>67</v>
      </c>
      <c r="C3" s="5" t="s">
        <v>68</v>
      </c>
      <c r="D3" s="5" t="s">
        <v>69</v>
      </c>
      <c r="E3" s="5" t="s">
        <v>70</v>
      </c>
      <c r="F3" s="5" t="s">
        <v>71</v>
      </c>
      <c r="G3" s="5">
        <v>2021</v>
      </c>
      <c r="H3" s="5">
        <v>2022</v>
      </c>
      <c r="I3" s="5">
        <v>2023</v>
      </c>
      <c r="J3" s="6">
        <v>2024</v>
      </c>
    </row>
    <row r="4" spans="1:10" ht="15.75" thickTop="1" x14ac:dyDescent="0.25">
      <c r="A4" s="7" t="s">
        <v>0</v>
      </c>
      <c r="B4" s="12">
        <v>6.8</v>
      </c>
      <c r="C4" s="12">
        <v>5.2</v>
      </c>
      <c r="D4" s="12">
        <v>4.5</v>
      </c>
      <c r="E4" s="12">
        <v>3.4</v>
      </c>
      <c r="F4" s="52">
        <v>2.7</v>
      </c>
      <c r="G4" s="52">
        <v>6.1</v>
      </c>
      <c r="H4" s="52">
        <v>4.4000000000000004</v>
      </c>
      <c r="I4" s="52">
        <v>2.5</v>
      </c>
      <c r="J4" s="13">
        <v>2</v>
      </c>
    </row>
    <row r="5" spans="1:10" x14ac:dyDescent="0.25">
      <c r="A5" s="7" t="s">
        <v>7</v>
      </c>
      <c r="B5" s="12">
        <v>10.4</v>
      </c>
      <c r="C5" s="12">
        <v>8.4</v>
      </c>
      <c r="D5" s="12">
        <v>6.5</v>
      </c>
      <c r="E5" s="12">
        <v>5.4</v>
      </c>
      <c r="F5" s="52">
        <v>5.2</v>
      </c>
      <c r="G5" s="52">
        <v>9.8000000000000007</v>
      </c>
      <c r="H5" s="52">
        <v>7.1</v>
      </c>
      <c r="I5" s="52" t="s">
        <v>52</v>
      </c>
      <c r="J5" s="13" t="s">
        <v>52</v>
      </c>
    </row>
    <row r="6" spans="1:10" x14ac:dyDescent="0.25">
      <c r="A6" s="9" t="s">
        <v>49</v>
      </c>
      <c r="B6" s="14">
        <v>3.8</v>
      </c>
      <c r="C6" s="14">
        <v>2.4</v>
      </c>
      <c r="D6" s="14">
        <v>2.1</v>
      </c>
      <c r="E6" s="57">
        <v>2.2000000000000002</v>
      </c>
      <c r="F6" s="53">
        <v>2.2999999999999998</v>
      </c>
      <c r="G6" s="53">
        <v>3.6</v>
      </c>
      <c r="H6" s="53">
        <v>2.7</v>
      </c>
      <c r="I6" s="53" t="s">
        <v>52</v>
      </c>
      <c r="J6" s="15" t="s">
        <v>52</v>
      </c>
    </row>
    <row r="7" spans="1:10" x14ac:dyDescent="0.25">
      <c r="A7" s="49" t="s">
        <v>51</v>
      </c>
      <c r="B7" s="50">
        <v>5.2</v>
      </c>
      <c r="C7" s="50">
        <v>2.6</v>
      </c>
      <c r="D7" s="50">
        <v>2.2000000000000002</v>
      </c>
      <c r="E7" s="50">
        <v>2.2999999999999998</v>
      </c>
      <c r="F7" s="54">
        <v>2.4</v>
      </c>
      <c r="G7" s="54">
        <v>4.9000000000000004</v>
      </c>
      <c r="H7" s="54">
        <v>2.4</v>
      </c>
      <c r="I7" s="54">
        <v>2.2999999999999998</v>
      </c>
      <c r="J7" s="51" t="s">
        <v>52</v>
      </c>
    </row>
    <row r="8" spans="1:10" x14ac:dyDescent="0.25">
      <c r="A8" s="49" t="s">
        <v>72</v>
      </c>
      <c r="B8" s="50">
        <v>5.3</v>
      </c>
      <c r="C8" s="50">
        <v>4.9000000000000004</v>
      </c>
      <c r="D8" s="50">
        <v>4.5999999999999996</v>
      </c>
      <c r="E8" s="50">
        <v>4.4000000000000004</v>
      </c>
      <c r="F8" s="54">
        <v>4.2</v>
      </c>
      <c r="G8" s="54">
        <v>5.6</v>
      </c>
      <c r="H8" s="54">
        <v>4.3</v>
      </c>
      <c r="I8" s="54">
        <v>3.8</v>
      </c>
      <c r="J8" s="51">
        <v>3.6</v>
      </c>
    </row>
    <row r="9" spans="1:10" x14ac:dyDescent="0.25">
      <c r="A9" s="49" t="s">
        <v>73</v>
      </c>
      <c r="B9" s="50">
        <v>0.1</v>
      </c>
      <c r="C9" s="50">
        <v>0.1</v>
      </c>
      <c r="D9" s="50">
        <v>0.1</v>
      </c>
      <c r="E9" s="50">
        <v>0.1</v>
      </c>
      <c r="F9" s="54">
        <v>0.1</v>
      </c>
      <c r="G9" s="54">
        <v>0.1</v>
      </c>
      <c r="H9" s="54">
        <v>0.1</v>
      </c>
      <c r="I9" s="54">
        <v>0.1</v>
      </c>
      <c r="J9" s="51">
        <v>0.1</v>
      </c>
    </row>
    <row r="10" spans="1:10" ht="15.75" thickBot="1" x14ac:dyDescent="0.3">
      <c r="A10" s="11" t="s">
        <v>74</v>
      </c>
      <c r="B10" s="16">
        <v>1.4</v>
      </c>
      <c r="C10" s="16">
        <v>1.6</v>
      </c>
      <c r="D10" s="16">
        <v>1.6</v>
      </c>
      <c r="E10" s="16">
        <v>1.7</v>
      </c>
      <c r="F10" s="55">
        <v>1.9</v>
      </c>
      <c r="G10" s="55">
        <v>1.5</v>
      </c>
      <c r="H10" s="55">
        <v>1.8</v>
      </c>
      <c r="I10" s="55">
        <v>2.2000000000000002</v>
      </c>
      <c r="J10" s="17">
        <v>2.5</v>
      </c>
    </row>
    <row r="11" spans="1:10" x14ac:dyDescent="0.25">
      <c r="A11" s="18" t="s">
        <v>66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56" t="s">
        <v>53</v>
      </c>
    </row>
  </sheetData>
  <mergeCells count="1">
    <mergeCell ref="A2:J2"/>
  </mergeCells>
  <pageMargins left="0.7" right="0.7" top="0.75" bottom="0.75" header="0.3" footer="0.3"/>
  <pageSetup scale="87" orientation="landscape" r:id="rId1"/>
  <headerFooter>
    <oddHeader>&amp;A</oddHead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workbookViewId="0">
      <selection activeCell="D39" sqref="D39"/>
    </sheetView>
  </sheetViews>
  <sheetFormatPr defaultRowHeight="15" x14ac:dyDescent="0.25"/>
  <sheetData/>
  <pageMargins left="0.7" right="0.7" top="0.75" bottom="0.75" header="0.3" footer="0.3"/>
  <pageSetup orientation="portrait" horizontalDpi="4294967293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B21"/>
  <sheetViews>
    <sheetView workbookViewId="0">
      <selection activeCell="B22" sqref="B22"/>
    </sheetView>
  </sheetViews>
  <sheetFormatPr defaultColWidth="20.7109375" defaultRowHeight="15" x14ac:dyDescent="0.25"/>
  <sheetData>
    <row r="1" spans="1:2" x14ac:dyDescent="0.25">
      <c r="A1" s="98" t="s">
        <v>34</v>
      </c>
      <c r="B1" s="98"/>
    </row>
    <row r="2" spans="1:2" x14ac:dyDescent="0.25">
      <c r="A2" s="98" t="s">
        <v>35</v>
      </c>
      <c r="B2" s="98"/>
    </row>
    <row r="3" spans="1:2" x14ac:dyDescent="0.25">
      <c r="A3" s="98" t="s">
        <v>36</v>
      </c>
      <c r="B3" s="98"/>
    </row>
    <row r="4" spans="1:2" x14ac:dyDescent="0.25">
      <c r="A4" s="98" t="s">
        <v>94</v>
      </c>
      <c r="B4" s="98"/>
    </row>
    <row r="5" spans="1:2" x14ac:dyDescent="0.25">
      <c r="A5" s="98" t="s">
        <v>37</v>
      </c>
      <c r="B5" s="98"/>
    </row>
    <row r="6" spans="1:2" x14ac:dyDescent="0.25">
      <c r="A6" s="98" t="s">
        <v>38</v>
      </c>
      <c r="B6" s="98"/>
    </row>
    <row r="8" spans="1:2" x14ac:dyDescent="0.25">
      <c r="A8" s="98" t="s">
        <v>39</v>
      </c>
      <c r="B8" s="98" t="s">
        <v>54</v>
      </c>
    </row>
    <row r="10" spans="1:2" x14ac:dyDescent="0.25">
      <c r="A10" s="98" t="s">
        <v>55</v>
      </c>
      <c r="B10" s="98"/>
    </row>
    <row r="11" spans="1:2" x14ac:dyDescent="0.25">
      <c r="A11" s="98" t="s">
        <v>40</v>
      </c>
      <c r="B11" s="98" t="s">
        <v>39</v>
      </c>
    </row>
    <row r="12" spans="1:2" x14ac:dyDescent="0.25">
      <c r="A12" s="99">
        <v>40909</v>
      </c>
      <c r="B12" s="100">
        <v>4.9349999999999996</v>
      </c>
    </row>
    <row r="13" spans="1:2" x14ac:dyDescent="0.25">
      <c r="A13" s="99">
        <v>41275</v>
      </c>
      <c r="B13" s="100">
        <v>5.1016666666666666</v>
      </c>
    </row>
    <row r="14" spans="1:2" x14ac:dyDescent="0.25">
      <c r="A14" s="99">
        <v>41640</v>
      </c>
      <c r="B14" s="100">
        <v>4.854166666666667</v>
      </c>
    </row>
    <row r="15" spans="1:2" x14ac:dyDescent="0.25">
      <c r="A15" s="99">
        <v>42005</v>
      </c>
      <c r="B15" s="100">
        <v>4.9991666666666665</v>
      </c>
    </row>
    <row r="16" spans="1:2" x14ac:dyDescent="0.25">
      <c r="A16" s="99">
        <v>42370</v>
      </c>
      <c r="B16" s="100">
        <v>4.7175000000000002</v>
      </c>
    </row>
    <row r="17" spans="1:2" x14ac:dyDescent="0.25">
      <c r="A17" s="99">
        <v>42736</v>
      </c>
      <c r="B17" s="100">
        <v>4.4400000000000004</v>
      </c>
    </row>
    <row r="18" spans="1:2" x14ac:dyDescent="0.25">
      <c r="A18" s="99">
        <v>43101</v>
      </c>
      <c r="B18" s="100">
        <v>4.8</v>
      </c>
    </row>
    <row r="19" spans="1:2" x14ac:dyDescent="0.25">
      <c r="A19" s="99">
        <v>43466</v>
      </c>
      <c r="B19" s="100">
        <v>4.375</v>
      </c>
    </row>
    <row r="20" spans="1:2" x14ac:dyDescent="0.25">
      <c r="A20" s="99">
        <v>43831</v>
      </c>
      <c r="B20" s="100">
        <v>3.6025</v>
      </c>
    </row>
    <row r="21" spans="1:2" x14ac:dyDescent="0.25">
      <c r="A21" s="27">
        <v>44440</v>
      </c>
      <c r="B21" s="101">
        <v>3.23</v>
      </c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selection activeCell="D6" sqref="D6"/>
    </sheetView>
  </sheetViews>
  <sheetFormatPr defaultRowHeight="15" x14ac:dyDescent="0.25"/>
  <sheetData>
    <row r="1" spans="1:4" ht="18.75" x14ac:dyDescent="0.3">
      <c r="A1" s="74" t="s">
        <v>41</v>
      </c>
      <c r="B1" s="73" t="s">
        <v>60</v>
      </c>
      <c r="C1" s="70" t="s">
        <v>58</v>
      </c>
    </row>
    <row r="2" spans="1:4" x14ac:dyDescent="0.25">
      <c r="A2" s="72" t="s">
        <v>20</v>
      </c>
      <c r="B2" s="72" t="s">
        <v>21</v>
      </c>
      <c r="C2" s="69" t="s">
        <v>42</v>
      </c>
    </row>
    <row r="3" spans="1:4" x14ac:dyDescent="0.25">
      <c r="A3" s="72" t="s">
        <v>22</v>
      </c>
      <c r="B3" s="72" t="s">
        <v>23</v>
      </c>
      <c r="C3" s="69" t="s">
        <v>23</v>
      </c>
    </row>
    <row r="4" spans="1:4" x14ac:dyDescent="0.25">
      <c r="A4" s="72" t="s">
        <v>24</v>
      </c>
      <c r="B4" s="72">
        <v>1</v>
      </c>
      <c r="C4" s="69">
        <v>1</v>
      </c>
    </row>
    <row r="5" spans="1:4" x14ac:dyDescent="0.25">
      <c r="A5" s="72" t="s">
        <v>25</v>
      </c>
      <c r="B5" s="72" t="s">
        <v>26</v>
      </c>
      <c r="C5" s="69" t="s">
        <v>26</v>
      </c>
    </row>
    <row r="6" spans="1:4" x14ac:dyDescent="0.25">
      <c r="A6" s="72" t="s">
        <v>43</v>
      </c>
      <c r="B6" s="72" t="s">
        <v>28</v>
      </c>
      <c r="C6" s="69" t="s">
        <v>44</v>
      </c>
    </row>
    <row r="7" spans="1:4" ht="15.75" thickBot="1" x14ac:dyDescent="0.3">
      <c r="A7" s="75" t="s">
        <v>27</v>
      </c>
      <c r="B7" s="76" t="s">
        <v>29</v>
      </c>
      <c r="C7" s="71" t="s">
        <v>50</v>
      </c>
    </row>
    <row r="8" spans="1:4" x14ac:dyDescent="0.25">
      <c r="A8" s="102">
        <v>44378</v>
      </c>
      <c r="B8" s="72">
        <v>2.0699999999999998</v>
      </c>
      <c r="C8" s="69">
        <v>-0.21</v>
      </c>
      <c r="D8">
        <f>(B8-C8)</f>
        <v>2.2799999999999998</v>
      </c>
    </row>
    <row r="9" spans="1:4" x14ac:dyDescent="0.25">
      <c r="A9" s="102">
        <v>44379</v>
      </c>
      <c r="B9" s="72">
        <v>2.0499999999999998</v>
      </c>
      <c r="C9" s="69">
        <v>-0.22</v>
      </c>
      <c r="D9">
        <f t="shared" ref="D9:D70" si="0">(B9-C9)</f>
        <v>2.27</v>
      </c>
    </row>
    <row r="10" spans="1:4" x14ac:dyDescent="0.25">
      <c r="A10" s="102">
        <v>44383</v>
      </c>
      <c r="B10" s="72">
        <v>2</v>
      </c>
      <c r="C10" s="69">
        <v>-0.26</v>
      </c>
      <c r="D10">
        <f t="shared" si="0"/>
        <v>2.2599999999999998</v>
      </c>
    </row>
    <row r="11" spans="1:4" x14ac:dyDescent="0.25">
      <c r="A11" s="102">
        <v>44384</v>
      </c>
      <c r="B11" s="72">
        <v>1.94</v>
      </c>
      <c r="C11" s="69">
        <v>-0.28000000000000003</v>
      </c>
      <c r="D11">
        <f t="shared" si="0"/>
        <v>2.2199999999999998</v>
      </c>
    </row>
    <row r="12" spans="1:4" x14ac:dyDescent="0.25">
      <c r="A12" s="102">
        <v>44385</v>
      </c>
      <c r="B12" s="72">
        <v>1.91</v>
      </c>
      <c r="C12" s="69">
        <v>-0.25</v>
      </c>
      <c r="D12">
        <f t="shared" si="0"/>
        <v>2.16</v>
      </c>
    </row>
    <row r="13" spans="1:4" x14ac:dyDescent="0.25">
      <c r="A13" s="102">
        <v>44386</v>
      </c>
      <c r="B13" s="72">
        <v>1.99</v>
      </c>
      <c r="C13" s="69">
        <v>-0.23</v>
      </c>
      <c r="D13">
        <f t="shared" si="0"/>
        <v>2.2200000000000002</v>
      </c>
    </row>
    <row r="14" spans="1:4" x14ac:dyDescent="0.25">
      <c r="A14" s="102">
        <v>44389</v>
      </c>
      <c r="B14" s="72">
        <v>2</v>
      </c>
      <c r="C14" s="69">
        <v>-0.25</v>
      </c>
      <c r="D14">
        <f t="shared" si="0"/>
        <v>2.25</v>
      </c>
    </row>
    <row r="15" spans="1:4" x14ac:dyDescent="0.25">
      <c r="A15" s="102">
        <v>44390</v>
      </c>
      <c r="B15" s="72">
        <v>2.04</v>
      </c>
      <c r="C15" s="69">
        <v>-0.23</v>
      </c>
      <c r="D15">
        <f t="shared" si="0"/>
        <v>2.27</v>
      </c>
    </row>
    <row r="16" spans="1:4" x14ac:dyDescent="0.25">
      <c r="A16" s="102">
        <v>44391</v>
      </c>
      <c r="B16" s="72">
        <v>1.98</v>
      </c>
      <c r="C16" s="69">
        <v>-0.25</v>
      </c>
      <c r="D16">
        <f t="shared" si="0"/>
        <v>2.23</v>
      </c>
    </row>
    <row r="17" spans="1:4" x14ac:dyDescent="0.25">
      <c r="A17" s="102">
        <v>44392</v>
      </c>
      <c r="B17" s="72">
        <v>1.92</v>
      </c>
      <c r="C17" s="69">
        <v>-0.28999999999999998</v>
      </c>
      <c r="D17">
        <f t="shared" si="0"/>
        <v>2.21</v>
      </c>
    </row>
    <row r="18" spans="1:4" x14ac:dyDescent="0.25">
      <c r="A18" s="102">
        <v>44393</v>
      </c>
      <c r="B18" s="72">
        <v>1.93</v>
      </c>
      <c r="C18" s="69">
        <v>-0.28999999999999998</v>
      </c>
      <c r="D18">
        <f t="shared" si="0"/>
        <v>2.2199999999999998</v>
      </c>
    </row>
    <row r="19" spans="1:4" x14ac:dyDescent="0.25">
      <c r="A19" s="102">
        <v>44396</v>
      </c>
      <c r="B19" s="72">
        <v>1.81</v>
      </c>
      <c r="C19" s="69">
        <v>-0.34</v>
      </c>
      <c r="D19">
        <f t="shared" si="0"/>
        <v>2.15</v>
      </c>
    </row>
    <row r="20" spans="1:4" x14ac:dyDescent="0.25">
      <c r="A20" s="102">
        <v>44397</v>
      </c>
      <c r="B20" s="72">
        <v>1.88</v>
      </c>
      <c r="C20" s="69">
        <v>-0.28999999999999998</v>
      </c>
      <c r="D20">
        <f t="shared" si="0"/>
        <v>2.17</v>
      </c>
    </row>
    <row r="21" spans="1:4" x14ac:dyDescent="0.25">
      <c r="A21" s="102">
        <v>44398</v>
      </c>
      <c r="B21" s="72">
        <v>1.94</v>
      </c>
      <c r="C21" s="69">
        <v>-0.26</v>
      </c>
      <c r="D21">
        <f t="shared" si="0"/>
        <v>2.2000000000000002</v>
      </c>
    </row>
    <row r="22" spans="1:4" x14ac:dyDescent="0.25">
      <c r="A22" s="102">
        <v>44399</v>
      </c>
      <c r="B22" s="72">
        <v>1.9</v>
      </c>
      <c r="C22" s="69">
        <v>-0.28999999999999998</v>
      </c>
      <c r="D22">
        <f t="shared" si="0"/>
        <v>2.19</v>
      </c>
    </row>
    <row r="23" spans="1:4" x14ac:dyDescent="0.25">
      <c r="A23" s="102">
        <v>44400</v>
      </c>
      <c r="B23" s="72">
        <v>1.92</v>
      </c>
      <c r="C23" s="69">
        <v>-0.31</v>
      </c>
      <c r="D23">
        <f t="shared" si="0"/>
        <v>2.23</v>
      </c>
    </row>
    <row r="24" spans="1:4" x14ac:dyDescent="0.25">
      <c r="A24" s="102">
        <v>44403</v>
      </c>
      <c r="B24" s="72">
        <v>1.93</v>
      </c>
      <c r="C24" s="69">
        <v>-0.36</v>
      </c>
      <c r="D24">
        <f t="shared" si="0"/>
        <v>2.29</v>
      </c>
    </row>
    <row r="25" spans="1:4" x14ac:dyDescent="0.25">
      <c r="A25" s="102">
        <v>44404</v>
      </c>
      <c r="B25" s="72">
        <v>1.89</v>
      </c>
      <c r="C25" s="69">
        <v>-0.36</v>
      </c>
    </row>
    <row r="26" spans="1:4" x14ac:dyDescent="0.25">
      <c r="A26" s="102">
        <v>44405</v>
      </c>
      <c r="B26" s="72">
        <v>1.9</v>
      </c>
      <c r="C26" s="69">
        <v>-0.36</v>
      </c>
      <c r="D26">
        <f t="shared" si="0"/>
        <v>2.2599999999999998</v>
      </c>
    </row>
    <row r="27" spans="1:4" x14ac:dyDescent="0.25">
      <c r="A27" s="102">
        <v>44406</v>
      </c>
      <c r="B27" s="72">
        <v>1.91</v>
      </c>
      <c r="C27" s="69">
        <v>-0.36</v>
      </c>
      <c r="D27">
        <f t="shared" si="0"/>
        <v>2.27</v>
      </c>
    </row>
    <row r="28" spans="1:4" x14ac:dyDescent="0.25">
      <c r="A28" s="102">
        <v>44407</v>
      </c>
      <c r="B28" s="72">
        <v>1.89</v>
      </c>
      <c r="C28" s="69">
        <v>-0.35</v>
      </c>
      <c r="D28">
        <f t="shared" si="0"/>
        <v>2.2399999999999998</v>
      </c>
    </row>
    <row r="29" spans="1:4" x14ac:dyDescent="0.25">
      <c r="A29" s="102">
        <v>44410</v>
      </c>
      <c r="B29" s="72">
        <v>1.86</v>
      </c>
      <c r="C29" s="69">
        <v>-0.36</v>
      </c>
      <c r="D29">
        <f t="shared" si="0"/>
        <v>2.2200000000000002</v>
      </c>
    </row>
    <row r="30" spans="1:4" x14ac:dyDescent="0.25">
      <c r="A30" s="102">
        <v>44411</v>
      </c>
      <c r="B30" s="72">
        <v>1.85</v>
      </c>
      <c r="C30" s="69">
        <v>-0.37</v>
      </c>
      <c r="D30">
        <f t="shared" si="0"/>
        <v>2.2200000000000002</v>
      </c>
    </row>
    <row r="31" spans="1:4" x14ac:dyDescent="0.25">
      <c r="A31" s="102">
        <v>44412</v>
      </c>
      <c r="B31" s="72">
        <v>1.83</v>
      </c>
      <c r="C31" s="69">
        <v>-0.37</v>
      </c>
      <c r="D31">
        <f t="shared" si="0"/>
        <v>2.2000000000000002</v>
      </c>
    </row>
    <row r="32" spans="1:4" x14ac:dyDescent="0.25">
      <c r="A32" s="102">
        <v>44413</v>
      </c>
      <c r="B32" s="72">
        <v>1.86</v>
      </c>
      <c r="C32" s="69">
        <v>-0.34</v>
      </c>
      <c r="D32">
        <f t="shared" si="0"/>
        <v>2.2000000000000002</v>
      </c>
    </row>
    <row r="33" spans="1:4" x14ac:dyDescent="0.25">
      <c r="A33" s="102">
        <v>44414</v>
      </c>
      <c r="B33" s="72">
        <v>1.94</v>
      </c>
      <c r="C33" s="69">
        <v>-0.3</v>
      </c>
      <c r="D33">
        <f t="shared" si="0"/>
        <v>2.2399999999999998</v>
      </c>
    </row>
    <row r="34" spans="1:4" x14ac:dyDescent="0.25">
      <c r="A34" s="102">
        <v>44417</v>
      </c>
      <c r="B34" s="72">
        <v>1.96</v>
      </c>
      <c r="C34" s="69">
        <v>-0.28000000000000003</v>
      </c>
      <c r="D34">
        <f t="shared" si="0"/>
        <v>2.2400000000000002</v>
      </c>
    </row>
    <row r="35" spans="1:4" x14ac:dyDescent="0.25">
      <c r="A35" s="102">
        <v>44418</v>
      </c>
      <c r="B35" s="72">
        <v>1.99</v>
      </c>
      <c r="C35" s="69">
        <v>-0.28000000000000003</v>
      </c>
      <c r="D35">
        <f t="shared" si="0"/>
        <v>2.27</v>
      </c>
    </row>
    <row r="36" spans="1:4" x14ac:dyDescent="0.25">
      <c r="A36" s="102">
        <v>44419</v>
      </c>
      <c r="B36" s="72">
        <v>1.99</v>
      </c>
      <c r="C36" s="69">
        <v>-0.28000000000000003</v>
      </c>
      <c r="D36">
        <f t="shared" si="0"/>
        <v>2.27</v>
      </c>
    </row>
    <row r="37" spans="1:4" x14ac:dyDescent="0.25">
      <c r="A37" s="102">
        <v>44420</v>
      </c>
      <c r="B37" s="72">
        <v>2.0299999999999998</v>
      </c>
      <c r="C37" s="69">
        <v>-0.26</v>
      </c>
      <c r="D37">
        <f t="shared" si="0"/>
        <v>2.29</v>
      </c>
    </row>
    <row r="38" spans="1:4" x14ac:dyDescent="0.25">
      <c r="A38" s="102">
        <v>44421</v>
      </c>
      <c r="B38" s="72">
        <v>1.94</v>
      </c>
      <c r="C38" s="69">
        <v>-0.3</v>
      </c>
      <c r="D38">
        <f t="shared" si="0"/>
        <v>2.2399999999999998</v>
      </c>
    </row>
    <row r="39" spans="1:4" x14ac:dyDescent="0.25">
      <c r="A39" s="102">
        <v>44424</v>
      </c>
      <c r="B39" s="72">
        <v>1.92</v>
      </c>
      <c r="C39" s="69">
        <v>-0.31</v>
      </c>
      <c r="D39">
        <f t="shared" si="0"/>
        <v>2.23</v>
      </c>
    </row>
    <row r="40" spans="1:4" x14ac:dyDescent="0.25">
      <c r="A40" s="102">
        <v>44425</v>
      </c>
      <c r="B40" s="72">
        <v>1.92</v>
      </c>
      <c r="C40" s="69">
        <v>-0.27</v>
      </c>
      <c r="D40">
        <f t="shared" si="0"/>
        <v>2.19</v>
      </c>
    </row>
    <row r="41" spans="1:4" x14ac:dyDescent="0.25">
      <c r="A41" s="102">
        <v>44426</v>
      </c>
      <c r="B41" s="72">
        <v>1.91</v>
      </c>
      <c r="C41" s="69">
        <v>-0.28999999999999998</v>
      </c>
      <c r="D41">
        <f t="shared" si="0"/>
        <v>2.1999999999999997</v>
      </c>
    </row>
    <row r="42" spans="1:4" x14ac:dyDescent="0.25">
      <c r="A42" s="102">
        <v>44427</v>
      </c>
      <c r="B42" s="72">
        <v>1.88</v>
      </c>
      <c r="C42" s="69">
        <v>-0.3</v>
      </c>
      <c r="D42">
        <f t="shared" si="0"/>
        <v>2.1799999999999997</v>
      </c>
    </row>
    <row r="43" spans="1:4" x14ac:dyDescent="0.25">
      <c r="A43" s="102">
        <v>44428</v>
      </c>
      <c r="B43" s="72">
        <v>1.87</v>
      </c>
      <c r="C43" s="69">
        <v>-0.3</v>
      </c>
      <c r="D43">
        <f t="shared" si="0"/>
        <v>2.17</v>
      </c>
    </row>
    <row r="44" spans="1:4" x14ac:dyDescent="0.25">
      <c r="A44" s="102">
        <v>44431</v>
      </c>
      <c r="B44" s="72">
        <v>1.87</v>
      </c>
      <c r="C44" s="69">
        <v>-0.31</v>
      </c>
      <c r="D44">
        <f t="shared" si="0"/>
        <v>2.1800000000000002</v>
      </c>
    </row>
    <row r="45" spans="1:4" x14ac:dyDescent="0.25">
      <c r="A45" s="102">
        <v>44432</v>
      </c>
      <c r="B45" s="72">
        <v>1.91</v>
      </c>
      <c r="C45" s="69">
        <v>-0.28999999999999998</v>
      </c>
      <c r="D45">
        <f t="shared" si="0"/>
        <v>2.1999999999999997</v>
      </c>
    </row>
    <row r="46" spans="1:4" x14ac:dyDescent="0.25">
      <c r="A46" s="102">
        <v>44433</v>
      </c>
      <c r="B46" s="72">
        <v>1.96</v>
      </c>
      <c r="C46" s="69">
        <v>-0.26</v>
      </c>
      <c r="D46">
        <f t="shared" si="0"/>
        <v>2.2199999999999998</v>
      </c>
    </row>
    <row r="47" spans="1:4" x14ac:dyDescent="0.25">
      <c r="A47" s="102">
        <v>44434</v>
      </c>
      <c r="B47" s="72">
        <v>1.94</v>
      </c>
      <c r="C47" s="69">
        <v>-0.28000000000000003</v>
      </c>
      <c r="D47">
        <f t="shared" si="0"/>
        <v>2.2199999999999998</v>
      </c>
    </row>
    <row r="48" spans="1:4" x14ac:dyDescent="0.25">
      <c r="A48" s="102">
        <v>44435</v>
      </c>
      <c r="B48" s="72">
        <v>1.91</v>
      </c>
      <c r="C48" s="69">
        <v>-0.35</v>
      </c>
      <c r="D48">
        <f t="shared" si="0"/>
        <v>2.2599999999999998</v>
      </c>
    </row>
    <row r="49" spans="1:4" x14ac:dyDescent="0.25">
      <c r="A49" s="102">
        <v>44438</v>
      </c>
      <c r="B49" s="72">
        <v>1.9</v>
      </c>
      <c r="C49" s="69">
        <v>-0.34</v>
      </c>
      <c r="D49">
        <f t="shared" si="0"/>
        <v>2.2399999999999998</v>
      </c>
    </row>
    <row r="50" spans="1:4" x14ac:dyDescent="0.25">
      <c r="A50" s="102">
        <v>44439</v>
      </c>
      <c r="B50" s="72">
        <v>1.92</v>
      </c>
      <c r="C50" s="69">
        <v>-0.3</v>
      </c>
      <c r="D50">
        <f t="shared" si="0"/>
        <v>2.2199999999999998</v>
      </c>
    </row>
    <row r="51" spans="1:4" x14ac:dyDescent="0.25">
      <c r="A51" s="102">
        <v>44440</v>
      </c>
      <c r="B51" s="72">
        <v>1.92</v>
      </c>
      <c r="C51" s="69">
        <v>-0.31</v>
      </c>
      <c r="D51">
        <f t="shared" si="0"/>
        <v>2.23</v>
      </c>
    </row>
    <row r="52" spans="1:4" x14ac:dyDescent="0.25">
      <c r="A52" s="102">
        <v>44441</v>
      </c>
      <c r="B52" s="72">
        <v>1.9</v>
      </c>
      <c r="C52" s="69">
        <v>-0.31</v>
      </c>
      <c r="D52">
        <f t="shared" si="0"/>
        <v>2.21</v>
      </c>
    </row>
    <row r="53" spans="1:4" x14ac:dyDescent="0.25">
      <c r="A53" s="102">
        <v>44442</v>
      </c>
      <c r="B53" s="72">
        <v>1.94</v>
      </c>
      <c r="C53" s="69">
        <v>-0.28000000000000003</v>
      </c>
    </row>
    <row r="54" spans="1:4" x14ac:dyDescent="0.25">
      <c r="A54" s="102">
        <v>44446</v>
      </c>
      <c r="B54" s="72">
        <v>1.99</v>
      </c>
      <c r="C54" s="69">
        <v>-0.25</v>
      </c>
      <c r="D54">
        <f t="shared" si="0"/>
        <v>2.2400000000000002</v>
      </c>
    </row>
    <row r="55" spans="1:4" x14ac:dyDescent="0.25">
      <c r="A55" s="102">
        <v>44447</v>
      </c>
      <c r="B55" s="72">
        <v>1.95</v>
      </c>
      <c r="C55" s="69">
        <v>-0.28999999999999998</v>
      </c>
      <c r="D55">
        <f t="shared" si="0"/>
        <v>2.2399999999999998</v>
      </c>
    </row>
    <row r="56" spans="1:4" x14ac:dyDescent="0.25">
      <c r="A56" s="102">
        <v>44448</v>
      </c>
      <c r="B56" s="72">
        <v>1.9</v>
      </c>
      <c r="C56" s="69">
        <v>-0.36</v>
      </c>
      <c r="D56">
        <f t="shared" si="0"/>
        <v>2.2599999999999998</v>
      </c>
    </row>
    <row r="57" spans="1:4" x14ac:dyDescent="0.25">
      <c r="A57" s="102">
        <v>44449</v>
      </c>
      <c r="B57" s="72">
        <v>1.94</v>
      </c>
      <c r="C57" s="69">
        <v>-0.34</v>
      </c>
      <c r="D57">
        <f t="shared" si="0"/>
        <v>2.2799999999999998</v>
      </c>
    </row>
    <row r="58" spans="1:4" x14ac:dyDescent="0.25">
      <c r="A58" s="102">
        <v>44452</v>
      </c>
      <c r="B58" s="72">
        <v>1.91</v>
      </c>
      <c r="C58" s="69">
        <v>-0.34</v>
      </c>
      <c r="D58">
        <f t="shared" si="0"/>
        <v>2.25</v>
      </c>
    </row>
    <row r="59" spans="1:4" x14ac:dyDescent="0.25">
      <c r="A59" s="102">
        <v>44453</v>
      </c>
      <c r="B59" s="72">
        <v>1.85</v>
      </c>
      <c r="C59" s="69">
        <v>-0.37</v>
      </c>
      <c r="D59">
        <f t="shared" si="0"/>
        <v>2.2200000000000002</v>
      </c>
    </row>
    <row r="60" spans="1:4" x14ac:dyDescent="0.25">
      <c r="A60" s="102">
        <v>44454</v>
      </c>
      <c r="B60" s="72">
        <v>1.87</v>
      </c>
      <c r="C60" s="69">
        <v>-0.36</v>
      </c>
      <c r="D60">
        <f t="shared" si="0"/>
        <v>2.23</v>
      </c>
    </row>
    <row r="61" spans="1:4" x14ac:dyDescent="0.25">
      <c r="A61" s="102">
        <v>44455</v>
      </c>
      <c r="B61" s="72">
        <v>1.88</v>
      </c>
      <c r="C61" s="69">
        <v>-0.34</v>
      </c>
      <c r="D61">
        <f t="shared" si="0"/>
        <v>2.2199999999999998</v>
      </c>
    </row>
    <row r="62" spans="1:4" x14ac:dyDescent="0.25">
      <c r="A62" s="102">
        <v>44456</v>
      </c>
      <c r="B62" s="72">
        <v>1.91</v>
      </c>
      <c r="C62" s="69">
        <v>-0.32</v>
      </c>
      <c r="D62">
        <f t="shared" si="0"/>
        <v>2.23</v>
      </c>
    </row>
    <row r="63" spans="1:4" x14ac:dyDescent="0.25">
      <c r="A63" s="102">
        <v>44459</v>
      </c>
      <c r="B63" s="72">
        <v>1.85</v>
      </c>
      <c r="C63" s="69">
        <v>-0.34</v>
      </c>
      <c r="D63">
        <f t="shared" si="0"/>
        <v>2.19</v>
      </c>
    </row>
    <row r="64" spans="1:4" x14ac:dyDescent="0.25">
      <c r="A64" s="102">
        <v>44460</v>
      </c>
      <c r="B64" s="72">
        <v>1.86</v>
      </c>
      <c r="C64" s="69">
        <v>-0.33</v>
      </c>
      <c r="D64">
        <f t="shared" si="0"/>
        <v>2.19</v>
      </c>
    </row>
    <row r="65" spans="1:4" x14ac:dyDescent="0.25">
      <c r="A65" s="102">
        <v>44461</v>
      </c>
      <c r="B65" s="72">
        <v>1.84</v>
      </c>
      <c r="C65" s="69">
        <v>-0.34</v>
      </c>
      <c r="D65">
        <f t="shared" si="0"/>
        <v>2.1800000000000002</v>
      </c>
    </row>
    <row r="66" spans="1:4" x14ac:dyDescent="0.25">
      <c r="A66" s="102">
        <v>44462</v>
      </c>
      <c r="B66" s="72">
        <v>1.92</v>
      </c>
      <c r="C66" s="69">
        <v>-0.3</v>
      </c>
      <c r="D66">
        <f t="shared" si="0"/>
        <v>2.2199999999999998</v>
      </c>
    </row>
    <row r="67" spans="1:4" x14ac:dyDescent="0.25">
      <c r="A67" s="102">
        <v>44463</v>
      </c>
      <c r="B67" s="72">
        <v>1.99</v>
      </c>
      <c r="C67" s="69">
        <v>-0.24</v>
      </c>
      <c r="D67">
        <f t="shared" si="0"/>
        <v>2.23</v>
      </c>
    </row>
    <row r="68" spans="1:4" x14ac:dyDescent="0.25">
      <c r="A68" s="102">
        <v>44466</v>
      </c>
      <c r="B68" s="72">
        <v>1.99</v>
      </c>
      <c r="C68" s="69">
        <v>-0.25</v>
      </c>
      <c r="D68">
        <f t="shared" si="0"/>
        <v>2.2400000000000002</v>
      </c>
    </row>
    <row r="69" spans="1:4" x14ac:dyDescent="0.25">
      <c r="A69" s="102">
        <v>44467</v>
      </c>
      <c r="B69" s="72">
        <v>2.0699999999999998</v>
      </c>
      <c r="C69" s="69">
        <v>-0.2</v>
      </c>
      <c r="D69">
        <f t="shared" si="0"/>
        <v>2.27</v>
      </c>
    </row>
    <row r="70" spans="1:4" x14ac:dyDescent="0.25">
      <c r="A70" s="102">
        <v>44468</v>
      </c>
      <c r="B70" s="72">
        <v>2.09</v>
      </c>
      <c r="C70" s="69">
        <v>-0.18</v>
      </c>
      <c r="D70">
        <f t="shared" si="0"/>
        <v>2.27</v>
      </c>
    </row>
    <row r="71" spans="1:4" x14ac:dyDescent="0.25">
      <c r="A71" s="102">
        <v>44469</v>
      </c>
      <c r="B71" s="72">
        <v>2.08</v>
      </c>
      <c r="C71" s="69">
        <v>-0.19</v>
      </c>
      <c r="D71">
        <f t="shared" ref="D71" si="1">(B71-C71)</f>
        <v>2.27</v>
      </c>
    </row>
    <row r="72" spans="1:4" x14ac:dyDescent="0.25">
      <c r="A72" t="s">
        <v>57</v>
      </c>
      <c r="B72" s="103">
        <f>AVERAGE(B51:B71)</f>
        <v>1.9357142857142859</v>
      </c>
      <c r="C72" s="103">
        <f t="shared" ref="C72:D72" si="2">AVERAGE(C51:C71)</f>
        <v>-0.2971428571428571</v>
      </c>
      <c r="D72" s="103">
        <f t="shared" si="2"/>
        <v>2.2335000000000003</v>
      </c>
    </row>
    <row r="73" spans="1:4" x14ac:dyDescent="0.25">
      <c r="A73" t="s">
        <v>59</v>
      </c>
      <c r="B73" s="103">
        <f>AVERAGE(B8:B71)</f>
        <v>1.9314062499999995</v>
      </c>
      <c r="C73" s="103">
        <f t="shared" ref="C73:D73" si="3">AVERAGE(C8:C71)</f>
        <v>-0.29718749999999994</v>
      </c>
      <c r="D73" s="103">
        <f t="shared" si="3"/>
        <v>2.2283870967741946</v>
      </c>
    </row>
  </sheetData>
  <hyperlinks>
    <hyperlink ref="A1" r:id="rId1" display="http://www.federalreserve.gov/datadownload/Download.aspx?rel=H15&amp;series=b56abb6d9cc35f28ccf86b8a0188e948&amp;filetype=spreadsheetml&amp;label=include&amp;layout=seriescolumn&amp;from=05/01/2019&amp;to=10/31/2019"/>
  </hyperlinks>
  <pageMargins left="0.7" right="0.7" top="0.75" bottom="0.75" header="0.3" footer="0.3"/>
  <pageSetup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Exh MLR-1 Economic Trends</vt:lpstr>
      <vt:lpstr>Exh MLR-2a Rates &amp; Yields </vt:lpstr>
      <vt:lpstr>Exh MLR-2b Yield Curve</vt:lpstr>
      <vt:lpstr>EXh MLR-2c TIPS Spread</vt:lpstr>
      <vt:lpstr>Exh MLR-3 Forecasts</vt:lpstr>
      <vt:lpstr>Raw Data &gt;&gt;&gt;&gt;</vt:lpstr>
      <vt:lpstr>ave. Baa rate data</vt:lpstr>
      <vt:lpstr>TIPS Spread</vt:lpstr>
      <vt:lpstr>'Exh MLR-1 Economic Trends'!Print_Area</vt:lpstr>
      <vt:lpstr>'Exh MLR-2a Rates &amp; Yields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2019-11-22T19:57:05Z</dcterms:created>
  <dcterms:modified xsi:type="dcterms:W3CDTF">2021-10-22T17:33:02Z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{9D982444-1956-44CF-98A6-43D0F295D76C}</vt:lpwstr>
  </property>
</Properties>
</file>